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embeddings/oleObject1.bin" ContentType="application/vnd.openxmlformats-officedocument.oleObject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sas bahia\Desktop\TAQUARANA\ORÇAMENTO\"/>
    </mc:Choice>
  </mc:AlternateContent>
  <xr:revisionPtr revIDLastSave="0" documentId="13_ncr:1_{CC77E894-3652-4E55-B5F9-AA263651F52F}" xr6:coauthVersionLast="45" xr6:coauthVersionMax="45" xr10:uidLastSave="{00000000-0000-0000-0000-000000000000}"/>
  <bookViews>
    <workbookView xWindow="-120" yWindow="-120" windowWidth="29040" windowHeight="15840" tabRatio="913" activeTab="1" xr2:uid="{00000000-000D-0000-FFFF-FFFF00000000}"/>
  </bookViews>
  <sheets>
    <sheet name="CRONOGRAMA" sheetId="5" r:id="rId1"/>
    <sheet name="GERAL" sheetId="26" r:id="rId2"/>
    <sheet name="DETALHADA" sheetId="2" r:id="rId3"/>
    <sheet name="CPU" sheetId="27" r:id="rId4"/>
    <sheet name="Praça Frei Damião" sheetId="24" r:id="rId5"/>
    <sheet name="Praça Olho d'Água" sheetId="23" r:id="rId6"/>
    <sheet name="Pau do Descanso" sheetId="22" r:id="rId7"/>
    <sheet name="Anacleto Ricardo" sheetId="42" r:id="rId8"/>
    <sheet name="Divonete" sheetId="20" r:id="rId9"/>
    <sheet name="Domingos mingó" sheetId="29" r:id="rId10"/>
    <sheet name="Travessa Anacleto Ricardo" sheetId="31" r:id="rId11"/>
    <sheet name="Travessa Padre Cícero" sheetId="32" r:id="rId12"/>
    <sheet name="COMPOSIÇÃO BDI" sheetId="25" r:id="rId13"/>
    <sheet name="COTAÇÃO PARALELEPÍPEDO" sheetId="28" r:id="rId14"/>
    <sheet name="Quantitativos ruas 11,12 e 13" sheetId="7" state="hidden" r:id="rId15"/>
  </sheets>
  <externalReferences>
    <externalReference r:id="rId16"/>
  </externalReferences>
  <definedNames>
    <definedName name="_xlnm._FilterDatabase" localSheetId="2" hidden="1">DETALHADA!$A$8:$J$139</definedName>
    <definedName name="_xlnm.Print_Area" localSheetId="12">'COMPOSIÇÃO BDI'!$A$1:$G$82</definedName>
    <definedName name="_xlnm.Print_Area" localSheetId="0">CRONOGRAMA!$B$2:$O$20</definedName>
    <definedName name="_xlnm.Print_Area" localSheetId="2">DETALHADA!$A$2:$J$139</definedName>
    <definedName name="_xlnm.Print_Area" localSheetId="1">GERAL!$A$2:$J$34</definedName>
    <definedName name="_xlnm.Print_Area" localSheetId="4">'Praça Frei Damião'!$A$1:$H$83</definedName>
    <definedName name="TiposObras">[1]DADOS!$A$1:$A$6</definedName>
    <definedName name="_xlnm.Print_Titles" localSheetId="12">'COMPOSIÇÃO BDI'!$1:$6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20" i="26" l="1"/>
  <c r="E20" i="26"/>
  <c r="J34" i="2"/>
  <c r="G35" i="2"/>
  <c r="H35" i="2" s="1"/>
  <c r="I35" i="2" s="1"/>
  <c r="F35" i="2"/>
  <c r="E35" i="2"/>
  <c r="H10" i="23"/>
  <c r="F68" i="29"/>
  <c r="H56" i="29"/>
  <c r="H60" i="42"/>
  <c r="D40" i="42"/>
  <c r="D33" i="42"/>
  <c r="C39" i="42"/>
  <c r="C32" i="42"/>
  <c r="D25" i="42"/>
  <c r="C24" i="42"/>
  <c r="F15" i="42"/>
  <c r="F14" i="42"/>
  <c r="F83" i="23"/>
  <c r="F81" i="23"/>
  <c r="F82" i="23"/>
  <c r="E81" i="23"/>
  <c r="E82" i="23"/>
  <c r="D81" i="23"/>
  <c r="D82" i="23"/>
  <c r="C81" i="23"/>
  <c r="C82" i="23"/>
  <c r="F72" i="23"/>
  <c r="F70" i="23"/>
  <c r="F71" i="23"/>
  <c r="D70" i="23"/>
  <c r="D71" i="23"/>
  <c r="C70" i="23"/>
  <c r="C71" i="23"/>
  <c r="D46" i="23"/>
  <c r="D38" i="23"/>
  <c r="D29" i="23"/>
  <c r="C44" i="23"/>
  <c r="C45" i="23"/>
  <c r="C36" i="23"/>
  <c r="C37" i="23"/>
  <c r="C27" i="23"/>
  <c r="C28" i="23"/>
  <c r="F18" i="23"/>
  <c r="F16" i="23"/>
  <c r="F17" i="23"/>
  <c r="C26" i="23"/>
  <c r="F83" i="24"/>
  <c r="F81" i="24"/>
  <c r="F82" i="24"/>
  <c r="E81" i="24"/>
  <c r="E82" i="24"/>
  <c r="D81" i="24"/>
  <c r="D82" i="24"/>
  <c r="F72" i="24"/>
  <c r="F70" i="24"/>
  <c r="F71" i="24"/>
  <c r="D70" i="24"/>
  <c r="D71" i="24"/>
  <c r="H51" i="24"/>
  <c r="D46" i="24"/>
  <c r="D38" i="24"/>
  <c r="D29" i="24"/>
  <c r="C27" i="24"/>
  <c r="C36" i="24" s="1"/>
  <c r="C28" i="24"/>
  <c r="C37" i="24" s="1"/>
  <c r="C26" i="24"/>
  <c r="F16" i="24"/>
  <c r="F17" i="24"/>
  <c r="C45" i="24" l="1"/>
  <c r="C71" i="24"/>
  <c r="C82" i="24" s="1"/>
  <c r="C70" i="24"/>
  <c r="C81" i="24" s="1"/>
  <c r="C44" i="24"/>
  <c r="E15" i="25"/>
  <c r="C33" i="26" l="1"/>
  <c r="H10" i="32" l="1"/>
  <c r="C15" i="32"/>
  <c r="A6" i="32"/>
  <c r="A6" i="31"/>
  <c r="A6" i="29"/>
  <c r="D36" i="20"/>
  <c r="A6" i="20"/>
  <c r="A6" i="42"/>
  <c r="A6" i="23"/>
  <c r="A6" i="22"/>
  <c r="C13" i="22"/>
  <c r="A64" i="2" l="1"/>
  <c r="F13" i="31" l="1"/>
  <c r="C13" i="31"/>
  <c r="D23" i="29"/>
  <c r="C13" i="20"/>
  <c r="F13" i="42"/>
  <c r="F13" i="22"/>
  <c r="C7" i="26" l="1"/>
  <c r="C6" i="26"/>
  <c r="D81" i="25" l="1"/>
  <c r="C81" i="25"/>
  <c r="D77" i="25"/>
  <c r="C77" i="25"/>
  <c r="D70" i="25"/>
  <c r="C70" i="25"/>
  <c r="D58" i="25"/>
  <c r="D82" i="25" s="1"/>
  <c r="C58" i="25"/>
  <c r="C82" i="25" l="1"/>
  <c r="F46" i="2"/>
  <c r="F47" i="2"/>
  <c r="B44" i="22" l="1"/>
  <c r="B38" i="22"/>
  <c r="B32" i="22"/>
  <c r="B26" i="22"/>
  <c r="B20" i="22"/>
  <c r="B54" i="23"/>
  <c r="B48" i="23"/>
  <c r="B40" i="23"/>
  <c r="B32" i="23"/>
  <c r="B24" i="23"/>
  <c r="E77" i="2" l="1"/>
  <c r="E76" i="2"/>
  <c r="E70" i="2"/>
  <c r="E69" i="2"/>
  <c r="A79" i="2"/>
  <c r="F68" i="22"/>
  <c r="F72" i="42"/>
  <c r="C23" i="42"/>
  <c r="C31" i="42" s="1"/>
  <c r="C38" i="42" s="1"/>
  <c r="C63" i="42" s="1"/>
  <c r="C72" i="42" s="1"/>
  <c r="B66" i="24"/>
  <c r="B63" i="24"/>
  <c r="B60" i="24"/>
  <c r="E72" i="42"/>
  <c r="D72" i="42"/>
  <c r="D63" i="42"/>
  <c r="F63" i="42" s="1"/>
  <c r="F64" i="42" s="1"/>
  <c r="H42" i="42"/>
  <c r="E71" i="2" s="1"/>
  <c r="H35" i="42"/>
  <c r="H28" i="42"/>
  <c r="H21" i="42"/>
  <c r="H10" i="42"/>
  <c r="H54" i="42" s="1"/>
  <c r="H57" i="42" s="1"/>
  <c r="E75" i="2" s="1"/>
  <c r="H45" i="42" l="1"/>
  <c r="H48" i="42" s="1"/>
  <c r="E72" i="2" s="1"/>
  <c r="F73" i="42"/>
  <c r="H69" i="42" s="1"/>
  <c r="E78" i="2" s="1"/>
  <c r="B60" i="23"/>
  <c r="B50" i="22"/>
  <c r="B53" i="22"/>
  <c r="B63" i="23"/>
  <c r="B56" i="22"/>
  <c r="B66" i="23"/>
  <c r="E74" i="2"/>
  <c r="E66" i="2"/>
  <c r="E68" i="2"/>
  <c r="B108" i="2"/>
  <c r="B138" i="2"/>
  <c r="B77" i="24" s="1"/>
  <c r="A124" i="2"/>
  <c r="E92" i="2"/>
  <c r="A109" i="2"/>
  <c r="C35" i="23"/>
  <c r="C43" i="23" s="1"/>
  <c r="C69" i="23" s="1"/>
  <c r="C80" i="23" s="1"/>
  <c r="C13" i="29"/>
  <c r="C22" i="29" s="1"/>
  <c r="C29" i="29" s="1"/>
  <c r="C35" i="29" s="1"/>
  <c r="C59" i="29" s="1"/>
  <c r="C68" i="29" s="1"/>
  <c r="A94" i="2"/>
  <c r="A49" i="2"/>
  <c r="A33" i="2"/>
  <c r="A17" i="2"/>
  <c r="C24" i="32"/>
  <c r="C31" i="32" s="1"/>
  <c r="C37" i="32" s="1"/>
  <c r="C61" i="32" s="1"/>
  <c r="C70" i="32" s="1"/>
  <c r="C22" i="31"/>
  <c r="C29" i="31" s="1"/>
  <c r="C35" i="31" s="1"/>
  <c r="C59" i="31" s="1"/>
  <c r="C22" i="20"/>
  <c r="C29" i="20" s="1"/>
  <c r="C35" i="20" s="1"/>
  <c r="C59" i="20" s="1"/>
  <c r="C68" i="20" s="1"/>
  <c r="C22" i="22"/>
  <c r="C29" i="22" s="1"/>
  <c r="C35" i="22" s="1"/>
  <c r="C59" i="22" s="1"/>
  <c r="C68" i="22" s="1"/>
  <c r="C35" i="24"/>
  <c r="C69" i="24" l="1"/>
  <c r="C80" i="24" s="1"/>
  <c r="C43" i="24"/>
  <c r="B65" i="22"/>
  <c r="B77" i="23"/>
  <c r="C68" i="31"/>
  <c r="D22" i="27"/>
  <c r="F22" i="27" s="1"/>
  <c r="F62" i="27"/>
  <c r="F61" i="27"/>
  <c r="F54" i="27"/>
  <c r="F53" i="27"/>
  <c r="F52" i="27"/>
  <c r="F51" i="27"/>
  <c r="F50" i="27"/>
  <c r="E49" i="27"/>
  <c r="F49" i="27" s="1"/>
  <c r="D43" i="27"/>
  <c r="F43" i="27" s="1"/>
  <c r="F42" i="27"/>
  <c r="D36" i="27"/>
  <c r="F36" i="27" s="1"/>
  <c r="F35" i="27"/>
  <c r="F26" i="27"/>
  <c r="F25" i="27"/>
  <c r="F24" i="27"/>
  <c r="F23" i="27"/>
  <c r="F13" i="27"/>
  <c r="F12" i="27"/>
  <c r="F27" i="27" l="1"/>
  <c r="F12" i="2" s="1"/>
  <c r="F63" i="27"/>
  <c r="F32" i="2" s="1"/>
  <c r="F14" i="27"/>
  <c r="F44" i="27"/>
  <c r="F14" i="2" s="1"/>
  <c r="F37" i="27"/>
  <c r="F13" i="2" s="1"/>
  <c r="F55" i="27"/>
  <c r="F29" i="2" l="1"/>
  <c r="F30" i="27"/>
  <c r="F13" i="26" l="1"/>
  <c r="D23" i="31" l="1"/>
  <c r="C17" i="26" l="1"/>
  <c r="E20" i="25" l="1"/>
  <c r="B7" i="27" s="1"/>
  <c r="F56" i="27" l="1"/>
  <c r="F15" i="27"/>
  <c r="G11" i="2" s="1"/>
  <c r="F45" i="27"/>
  <c r="F64" i="27"/>
  <c r="F65" i="27" s="1"/>
  <c r="F38" i="27"/>
  <c r="D36" i="29"/>
  <c r="F46" i="27" l="1"/>
  <c r="H14" i="2" s="1"/>
  <c r="G14" i="2"/>
  <c r="F39" i="27"/>
  <c r="H13" i="2" s="1"/>
  <c r="G13" i="2"/>
  <c r="F26" i="26"/>
  <c r="F25" i="26"/>
  <c r="C16" i="26" l="1"/>
  <c r="B16" i="26"/>
  <c r="B123" i="2"/>
  <c r="B63" i="2"/>
  <c r="C48" i="2"/>
  <c r="B78" i="2" l="1"/>
  <c r="C63" i="2"/>
  <c r="C138" i="2"/>
  <c r="C78" i="2" l="1"/>
  <c r="C93" i="2"/>
  <c r="C108" i="2" s="1"/>
  <c r="C123" i="2" s="1"/>
  <c r="E31" i="2"/>
  <c r="D36" i="31" l="1"/>
  <c r="D30" i="31"/>
  <c r="D36" i="22" l="1"/>
  <c r="D30" i="22"/>
  <c r="D61" i="32"/>
  <c r="D38" i="32"/>
  <c r="D32" i="32"/>
  <c r="D25" i="32"/>
  <c r="D23" i="22"/>
  <c r="H6" i="26" l="1"/>
  <c r="H10" i="24" l="1"/>
  <c r="E70" i="32" l="1"/>
  <c r="D70" i="32"/>
  <c r="F61" i="32"/>
  <c r="H40" i="32"/>
  <c r="E131" i="2" s="1"/>
  <c r="E26" i="26" s="1"/>
  <c r="H34" i="32"/>
  <c r="E130" i="2" s="1"/>
  <c r="E25" i="26" s="1"/>
  <c r="H28" i="32"/>
  <c r="E129" i="2" s="1"/>
  <c r="E24" i="26" s="1"/>
  <c r="H22" i="32"/>
  <c r="F15" i="32"/>
  <c r="E68" i="31"/>
  <c r="D68" i="31"/>
  <c r="D59" i="31"/>
  <c r="F59" i="31" s="1"/>
  <c r="H38" i="31"/>
  <c r="E116" i="2" s="1"/>
  <c r="H32" i="31"/>
  <c r="E115" i="2" s="1"/>
  <c r="H26" i="31"/>
  <c r="E114" i="2" s="1"/>
  <c r="H20" i="31"/>
  <c r="F14" i="31"/>
  <c r="F62" i="32" l="1"/>
  <c r="H58" i="32" s="1"/>
  <c r="F16" i="32"/>
  <c r="H12" i="32" s="1"/>
  <c r="F68" i="31"/>
  <c r="F69" i="31" s="1"/>
  <c r="H65" i="31" s="1"/>
  <c r="E123" i="2" s="1"/>
  <c r="H10" i="31"/>
  <c r="H50" i="31" s="1"/>
  <c r="H43" i="32"/>
  <c r="E128" i="2"/>
  <c r="E23" i="26" s="1"/>
  <c r="F70" i="32"/>
  <c r="H41" i="31"/>
  <c r="E113" i="2"/>
  <c r="H44" i="31" l="1"/>
  <c r="E117" i="2" s="1"/>
  <c r="H52" i="32"/>
  <c r="H55" i="32" s="1"/>
  <c r="E135" i="2" s="1"/>
  <c r="E30" i="26" s="1"/>
  <c r="E126" i="2"/>
  <c r="E21" i="26" s="1"/>
  <c r="H46" i="32"/>
  <c r="E132" i="2" s="1"/>
  <c r="E27" i="26" s="1"/>
  <c r="E136" i="2"/>
  <c r="E31" i="26" s="1"/>
  <c r="E137" i="2"/>
  <c r="E32" i="26" s="1"/>
  <c r="F71" i="32"/>
  <c r="H67" i="32" s="1"/>
  <c r="E138" i="2" s="1"/>
  <c r="E33" i="26" s="1"/>
  <c r="E111" i="2"/>
  <c r="E134" i="2"/>
  <c r="E29" i="26" s="1"/>
  <c r="H53" i="31"/>
  <c r="E120" i="2" s="1"/>
  <c r="E119" i="2"/>
  <c r="F48" i="2"/>
  <c r="F44" i="2"/>
  <c r="F42" i="2"/>
  <c r="F41" i="2"/>
  <c r="F40" i="2"/>
  <c r="F39" i="2"/>
  <c r="F38" i="2"/>
  <c r="F36" i="2"/>
  <c r="E68" i="29"/>
  <c r="D68" i="29"/>
  <c r="D59" i="29"/>
  <c r="F59" i="29" s="1"/>
  <c r="F60" i="29" s="1"/>
  <c r="H38" i="29"/>
  <c r="E101" i="2" s="1"/>
  <c r="H32" i="29"/>
  <c r="E100" i="2" s="1"/>
  <c r="D30" i="29"/>
  <c r="H26" i="29" s="1"/>
  <c r="E99" i="2" s="1"/>
  <c r="H20" i="29"/>
  <c r="H41" i="29" s="1"/>
  <c r="H44" i="29" s="1"/>
  <c r="F14" i="29"/>
  <c r="H10" i="29" s="1"/>
  <c r="E68" i="20"/>
  <c r="D68" i="20"/>
  <c r="D59" i="20"/>
  <c r="F59" i="20" s="1"/>
  <c r="F60" i="20" s="1"/>
  <c r="H38" i="20"/>
  <c r="E86" i="2" s="1"/>
  <c r="H32" i="20"/>
  <c r="E85" i="2" s="1"/>
  <c r="D30" i="20"/>
  <c r="H26" i="20" s="1"/>
  <c r="E84" i="2" s="1"/>
  <c r="D23" i="20"/>
  <c r="H20" i="20" s="1"/>
  <c r="E83" i="2" s="1"/>
  <c r="F13" i="20"/>
  <c r="F14" i="20" s="1"/>
  <c r="H10" i="20" s="1"/>
  <c r="F16" i="26"/>
  <c r="H32" i="22"/>
  <c r="E55" i="2" s="1"/>
  <c r="H26" i="22"/>
  <c r="E19" i="2"/>
  <c r="H56" i="20" l="1"/>
  <c r="E91" i="2" s="1"/>
  <c r="H50" i="20"/>
  <c r="E81" i="2"/>
  <c r="F91" i="2"/>
  <c r="F76" i="2"/>
  <c r="F71" i="2"/>
  <c r="F86" i="2"/>
  <c r="F68" i="2"/>
  <c r="F83" i="2"/>
  <c r="F72" i="2"/>
  <c r="F87" i="2"/>
  <c r="F93" i="2"/>
  <c r="F78" i="2"/>
  <c r="F70" i="2"/>
  <c r="F85" i="2"/>
  <c r="F66" i="2"/>
  <c r="F81" i="2"/>
  <c r="F92" i="2"/>
  <c r="F77" i="2"/>
  <c r="F69" i="2"/>
  <c r="F84" i="2"/>
  <c r="F89" i="2"/>
  <c r="F74" i="2"/>
  <c r="F54" i="2"/>
  <c r="E106" i="2"/>
  <c r="E107" i="2"/>
  <c r="F108" i="2"/>
  <c r="F138" i="2"/>
  <c r="F123" i="2"/>
  <c r="F114" i="2"/>
  <c r="F129" i="2"/>
  <c r="F99" i="2"/>
  <c r="F134" i="2"/>
  <c r="F104" i="2"/>
  <c r="F119" i="2"/>
  <c r="F137" i="2"/>
  <c r="F122" i="2"/>
  <c r="F107" i="2"/>
  <c r="F106" i="2"/>
  <c r="F136" i="2"/>
  <c r="F121" i="2"/>
  <c r="F132" i="2"/>
  <c r="F117" i="2"/>
  <c r="F102" i="2"/>
  <c r="F116" i="2"/>
  <c r="F131" i="2"/>
  <c r="F101" i="2"/>
  <c r="F130" i="2"/>
  <c r="F115" i="2"/>
  <c r="F100" i="2"/>
  <c r="F128" i="2"/>
  <c r="F113" i="2"/>
  <c r="F98" i="2"/>
  <c r="F126" i="2"/>
  <c r="F111" i="2"/>
  <c r="F96" i="2"/>
  <c r="F69" i="29"/>
  <c r="H65" i="29" s="1"/>
  <c r="E108" i="2" s="1"/>
  <c r="E102" i="2"/>
  <c r="E98" i="2"/>
  <c r="H50" i="29"/>
  <c r="E96" i="2"/>
  <c r="H41" i="20"/>
  <c r="F68" i="20"/>
  <c r="F69" i="20" s="1"/>
  <c r="H65" i="20" s="1"/>
  <c r="E93" i="2" s="1"/>
  <c r="F15" i="26"/>
  <c r="F56" i="2"/>
  <c r="F53" i="2"/>
  <c r="F57" i="2"/>
  <c r="F51" i="2"/>
  <c r="F62" i="2"/>
  <c r="F14" i="26"/>
  <c r="F55" i="2"/>
  <c r="F61" i="2"/>
  <c r="F59" i="2"/>
  <c r="F63" i="2"/>
  <c r="F33" i="26"/>
  <c r="F32" i="26"/>
  <c r="F31" i="26"/>
  <c r="F29" i="26"/>
  <c r="F27" i="26"/>
  <c r="F24" i="26"/>
  <c r="F23" i="26"/>
  <c r="F21" i="26"/>
  <c r="F20" i="26"/>
  <c r="H44" i="20" l="1"/>
  <c r="E87" i="2" s="1"/>
  <c r="H53" i="20"/>
  <c r="E90" i="2" s="1"/>
  <c r="E89" i="2"/>
  <c r="H53" i="29"/>
  <c r="E105" i="2" s="1"/>
  <c r="E104" i="2"/>
  <c r="D32" i="26"/>
  <c r="C32" i="26"/>
  <c r="B32" i="26"/>
  <c r="F60" i="31" l="1"/>
  <c r="H56" i="31" s="1"/>
  <c r="F15" i="23"/>
  <c r="H12" i="23" s="1"/>
  <c r="E36" i="2" s="1"/>
  <c r="E121" i="2" l="1"/>
  <c r="E122" i="2"/>
  <c r="F45" i="2"/>
  <c r="F30" i="26"/>
  <c r="F90" i="2" l="1"/>
  <c r="F75" i="2"/>
  <c r="F60" i="2"/>
  <c r="F120" i="2"/>
  <c r="F135" i="2"/>
  <c r="F105" i="2"/>
  <c r="D40" i="25"/>
  <c r="D36" i="25"/>
  <c r="D41" i="25" s="1"/>
  <c r="B8" i="27" s="1"/>
  <c r="F57" i="27" l="1"/>
  <c r="F28" i="27"/>
  <c r="B6" i="2"/>
  <c r="G12" i="2" l="1"/>
  <c r="F31" i="27"/>
  <c r="F29" i="27"/>
  <c r="H12" i="2" s="1"/>
  <c r="G29" i="2"/>
  <c r="F58" i="27"/>
  <c r="G71" i="2"/>
  <c r="H71" i="2" s="1"/>
  <c r="I71" i="2" s="1"/>
  <c r="G72" i="2"/>
  <c r="H72" i="2" s="1"/>
  <c r="I72" i="2" s="1"/>
  <c r="G77" i="2"/>
  <c r="H77" i="2" s="1"/>
  <c r="I77" i="2" s="1"/>
  <c r="G76" i="2"/>
  <c r="H76" i="2" s="1"/>
  <c r="I76" i="2" s="1"/>
  <c r="G78" i="2"/>
  <c r="H78" i="2" s="1"/>
  <c r="I78" i="2" s="1"/>
  <c r="G68" i="2"/>
  <c r="H68" i="2" s="1"/>
  <c r="I68" i="2" s="1"/>
  <c r="G69" i="2"/>
  <c r="H69" i="2" s="1"/>
  <c r="I69" i="2" s="1"/>
  <c r="G74" i="2"/>
  <c r="H74" i="2" s="1"/>
  <c r="I74" i="2" s="1"/>
  <c r="G66" i="2"/>
  <c r="H66" i="2" s="1"/>
  <c r="I66" i="2" s="1"/>
  <c r="J65" i="2" s="1"/>
  <c r="G70" i="2"/>
  <c r="H70" i="2" s="1"/>
  <c r="I70" i="2" s="1"/>
  <c r="G87" i="2"/>
  <c r="H87" i="2" s="1"/>
  <c r="I87" i="2" s="1"/>
  <c r="G83" i="2"/>
  <c r="H83" i="2" s="1"/>
  <c r="I83" i="2" s="1"/>
  <c r="G84" i="2"/>
  <c r="H84" i="2" s="1"/>
  <c r="I84" i="2" s="1"/>
  <c r="G89" i="2"/>
  <c r="H89" i="2" s="1"/>
  <c r="I89" i="2" s="1"/>
  <c r="G81" i="2"/>
  <c r="H81" i="2" s="1"/>
  <c r="I81" i="2" s="1"/>
  <c r="J80" i="2" s="1"/>
  <c r="G85" i="2"/>
  <c r="H85" i="2" s="1"/>
  <c r="I85" i="2" s="1"/>
  <c r="G86" i="2"/>
  <c r="H86" i="2" s="1"/>
  <c r="I86" i="2" s="1"/>
  <c r="G92" i="2"/>
  <c r="H92" i="2" s="1"/>
  <c r="I92" i="2" s="1"/>
  <c r="G91" i="2"/>
  <c r="H91" i="2" s="1"/>
  <c r="I91" i="2" s="1"/>
  <c r="G93" i="2"/>
  <c r="H93" i="2" s="1"/>
  <c r="I93" i="2" s="1"/>
  <c r="G130" i="2"/>
  <c r="H130" i="2" s="1"/>
  <c r="I130" i="2" s="1"/>
  <c r="I25" i="26" s="1"/>
  <c r="G108" i="2"/>
  <c r="H108" i="2" s="1"/>
  <c r="I108" i="2" s="1"/>
  <c r="G138" i="2"/>
  <c r="H138" i="2" s="1"/>
  <c r="I138" i="2" s="1"/>
  <c r="I33" i="26" s="1"/>
  <c r="G106" i="2"/>
  <c r="H106" i="2" s="1"/>
  <c r="I106" i="2" s="1"/>
  <c r="G107" i="2"/>
  <c r="H107" i="2" s="1"/>
  <c r="I107" i="2" s="1"/>
  <c r="G126" i="2"/>
  <c r="H126" i="2" s="1"/>
  <c r="I126" i="2" s="1"/>
  <c r="I21" i="26" s="1"/>
  <c r="J19" i="26" s="1"/>
  <c r="G16" i="2"/>
  <c r="G46" i="2"/>
  <c r="H46" i="2" s="1"/>
  <c r="G41" i="2"/>
  <c r="H41" i="2" s="1"/>
  <c r="G30" i="2"/>
  <c r="H30" i="2" s="1"/>
  <c r="G23" i="2"/>
  <c r="H23" i="2" s="1"/>
  <c r="G22" i="2"/>
  <c r="H22" i="2" s="1"/>
  <c r="G100" i="2"/>
  <c r="H100" i="2" s="1"/>
  <c r="I100" i="2" s="1"/>
  <c r="G48" i="2"/>
  <c r="H48" i="2" s="1"/>
  <c r="G40" i="2"/>
  <c r="H40" i="2" s="1"/>
  <c r="G28" i="2"/>
  <c r="H28" i="2" s="1"/>
  <c r="G26" i="2"/>
  <c r="H26" i="2" s="1"/>
  <c r="G20" i="2"/>
  <c r="H20" i="2" s="1"/>
  <c r="G111" i="2"/>
  <c r="H111" i="2" s="1"/>
  <c r="I111" i="2" s="1"/>
  <c r="J110" i="2" s="1"/>
  <c r="G114" i="2"/>
  <c r="H114" i="2" s="1"/>
  <c r="I114" i="2" s="1"/>
  <c r="G129" i="2"/>
  <c r="H129" i="2" s="1"/>
  <c r="I129" i="2" s="1"/>
  <c r="I24" i="26" s="1"/>
  <c r="G113" i="2"/>
  <c r="H113" i="2" s="1"/>
  <c r="I113" i="2" s="1"/>
  <c r="G99" i="2"/>
  <c r="H99" i="2" s="1"/>
  <c r="I99" i="2" s="1"/>
  <c r="G101" i="2"/>
  <c r="H101" i="2" s="1"/>
  <c r="I101" i="2" s="1"/>
  <c r="B6" i="26"/>
  <c r="G44" i="2"/>
  <c r="H44" i="2" s="1"/>
  <c r="G42" i="2"/>
  <c r="H42" i="2" s="1"/>
  <c r="G31" i="2"/>
  <c r="H31" i="2" s="1"/>
  <c r="I31" i="2" s="1"/>
  <c r="G24" i="2"/>
  <c r="H24" i="2" s="1"/>
  <c r="G19" i="2"/>
  <c r="H19" i="2" s="1"/>
  <c r="I19" i="2" s="1"/>
  <c r="G47" i="2"/>
  <c r="H47" i="2" s="1"/>
  <c r="G39" i="2"/>
  <c r="H39" i="2" s="1"/>
  <c r="G32" i="2"/>
  <c r="H32" i="2" s="1"/>
  <c r="G25" i="2"/>
  <c r="H25" i="2" s="1"/>
  <c r="G102" i="2"/>
  <c r="H102" i="2" s="1"/>
  <c r="I102" i="2" s="1"/>
  <c r="G119" i="2"/>
  <c r="H119" i="2" s="1"/>
  <c r="I119" i="2" s="1"/>
  <c r="G36" i="2"/>
  <c r="H36" i="2" s="1"/>
  <c r="I36" i="2" s="1"/>
  <c r="G116" i="2"/>
  <c r="H116" i="2" s="1"/>
  <c r="I116" i="2" s="1"/>
  <c r="G98" i="2"/>
  <c r="H98" i="2" s="1"/>
  <c r="I98" i="2" s="1"/>
  <c r="G121" i="2"/>
  <c r="H121" i="2" s="1"/>
  <c r="I121" i="2" s="1"/>
  <c r="G123" i="2"/>
  <c r="H123" i="2" s="1"/>
  <c r="I123" i="2" s="1"/>
  <c r="G104" i="2"/>
  <c r="H104" i="2" s="1"/>
  <c r="I104" i="2" s="1"/>
  <c r="G132" i="2"/>
  <c r="H132" i="2" s="1"/>
  <c r="I132" i="2" s="1"/>
  <c r="I27" i="26" s="1"/>
  <c r="G134" i="2"/>
  <c r="H134" i="2" s="1"/>
  <c r="I134" i="2" s="1"/>
  <c r="I29" i="26" s="1"/>
  <c r="G15" i="2"/>
  <c r="G38" i="2"/>
  <c r="H38" i="2" s="1"/>
  <c r="G128" i="2"/>
  <c r="H128" i="2" s="1"/>
  <c r="I128" i="2" s="1"/>
  <c r="I23" i="26" s="1"/>
  <c r="J22" i="26" s="1"/>
  <c r="G59" i="2"/>
  <c r="H59" i="2" s="1"/>
  <c r="G55" i="2"/>
  <c r="H55" i="2" s="1"/>
  <c r="I55" i="2" s="1"/>
  <c r="G51" i="2"/>
  <c r="H51" i="2" s="1"/>
  <c r="G136" i="2"/>
  <c r="H136" i="2" s="1"/>
  <c r="I136" i="2" s="1"/>
  <c r="I31" i="26" s="1"/>
  <c r="G56" i="2"/>
  <c r="H56" i="2" s="1"/>
  <c r="G57" i="2"/>
  <c r="H57" i="2" s="1"/>
  <c r="G54" i="2"/>
  <c r="H54" i="2" s="1"/>
  <c r="G115" i="2"/>
  <c r="H115" i="2" s="1"/>
  <c r="I115" i="2" s="1"/>
  <c r="G122" i="2"/>
  <c r="H122" i="2" s="1"/>
  <c r="I122" i="2" s="1"/>
  <c r="G131" i="2"/>
  <c r="H131" i="2" s="1"/>
  <c r="I131" i="2" s="1"/>
  <c r="I26" i="26" s="1"/>
  <c r="G53" i="2"/>
  <c r="H53" i="2" s="1"/>
  <c r="G137" i="2"/>
  <c r="H137" i="2" s="1"/>
  <c r="I137" i="2" s="1"/>
  <c r="I32" i="26" s="1"/>
  <c r="G61" i="2"/>
  <c r="H61" i="2" s="1"/>
  <c r="G96" i="2"/>
  <c r="H96" i="2" s="1"/>
  <c r="I96" i="2" s="1"/>
  <c r="G117" i="2"/>
  <c r="H117" i="2" s="1"/>
  <c r="I117" i="2" s="1"/>
  <c r="G63" i="2"/>
  <c r="H63" i="2" s="1"/>
  <c r="G62" i="2"/>
  <c r="H62" i="2" s="1"/>
  <c r="E80" i="24"/>
  <c r="E80" i="23"/>
  <c r="E68" i="22"/>
  <c r="D80" i="24"/>
  <c r="D69" i="24"/>
  <c r="F69" i="24" s="1"/>
  <c r="H66" i="24" s="1"/>
  <c r="H48" i="24"/>
  <c r="H40" i="24"/>
  <c r="H32" i="24"/>
  <c r="H24" i="24"/>
  <c r="F15" i="24"/>
  <c r="D80" i="23"/>
  <c r="D69" i="23"/>
  <c r="F69" i="23" s="1"/>
  <c r="H66" i="23" s="1"/>
  <c r="H48" i="23"/>
  <c r="E41" i="2" s="1"/>
  <c r="H40" i="23"/>
  <c r="E40" i="2" s="1"/>
  <c r="H32" i="23"/>
  <c r="E39" i="2" s="1"/>
  <c r="H24" i="23"/>
  <c r="H60" i="23"/>
  <c r="D59" i="22"/>
  <c r="F59" i="22" s="1"/>
  <c r="H56" i="22" s="1"/>
  <c r="H38" i="22"/>
  <c r="E56" i="2" s="1"/>
  <c r="H20" i="22"/>
  <c r="F18" i="24" l="1"/>
  <c r="H12" i="24" s="1"/>
  <c r="G13" i="26"/>
  <c r="F32" i="27"/>
  <c r="I12" i="2"/>
  <c r="I13" i="26" s="1"/>
  <c r="H13" i="26"/>
  <c r="J67" i="2"/>
  <c r="J82" i="2"/>
  <c r="I40" i="2"/>
  <c r="E46" i="2"/>
  <c r="I46" i="2" s="1"/>
  <c r="E47" i="2"/>
  <c r="H15" i="2"/>
  <c r="G16" i="26"/>
  <c r="H16" i="2"/>
  <c r="H17" i="26" s="1"/>
  <c r="G17" i="26"/>
  <c r="I56" i="2"/>
  <c r="I39" i="2"/>
  <c r="G25" i="26"/>
  <c r="H25" i="26" s="1"/>
  <c r="G32" i="26"/>
  <c r="H32" i="26" s="1"/>
  <c r="G23" i="26"/>
  <c r="H23" i="26" s="1"/>
  <c r="G31" i="26"/>
  <c r="H31" i="26" s="1"/>
  <c r="G24" i="26"/>
  <c r="H24" i="26" s="1"/>
  <c r="G27" i="26"/>
  <c r="H27" i="26" s="1"/>
  <c r="G33" i="26"/>
  <c r="H33" i="26" s="1"/>
  <c r="G26" i="26"/>
  <c r="H26" i="26" s="1"/>
  <c r="G20" i="26"/>
  <c r="H20" i="26" s="1"/>
  <c r="G29" i="26"/>
  <c r="H29" i="26" s="1"/>
  <c r="G21" i="26"/>
  <c r="H21" i="26" s="1"/>
  <c r="F60" i="22"/>
  <c r="H51" i="23"/>
  <c r="E38" i="2"/>
  <c r="I38" i="2" s="1"/>
  <c r="H63" i="23"/>
  <c r="E45" i="2" s="1"/>
  <c r="E44" i="2"/>
  <c r="I44" i="2" s="1"/>
  <c r="I41" i="2"/>
  <c r="E24" i="2"/>
  <c r="E30" i="2"/>
  <c r="H54" i="24"/>
  <c r="E22" i="2"/>
  <c r="E23" i="2"/>
  <c r="E54" i="2"/>
  <c r="I54" i="2" s="1"/>
  <c r="H41" i="22"/>
  <c r="H44" i="22" s="1"/>
  <c r="E53" i="2"/>
  <c r="F80" i="24"/>
  <c r="H77" i="24" s="1"/>
  <c r="F80" i="23"/>
  <c r="H77" i="23" s="1"/>
  <c r="E48" i="2" s="1"/>
  <c r="I48" i="2" s="1"/>
  <c r="D68" i="22"/>
  <c r="F14" i="22"/>
  <c r="H10" i="22" s="1"/>
  <c r="H54" i="23" l="1"/>
  <c r="E42" i="2" s="1"/>
  <c r="I42" i="2" s="1"/>
  <c r="H60" i="24"/>
  <c r="E20" i="2"/>
  <c r="I53" i="2"/>
  <c r="I47" i="2"/>
  <c r="E61" i="2"/>
  <c r="E62" i="2"/>
  <c r="F69" i="22"/>
  <c r="H65" i="22" s="1"/>
  <c r="E63" i="2" s="1"/>
  <c r="G14" i="26"/>
  <c r="G30" i="26"/>
  <c r="H30" i="26" s="1"/>
  <c r="G45" i="2"/>
  <c r="H29" i="2"/>
  <c r="G15" i="26"/>
  <c r="H16" i="26"/>
  <c r="I15" i="2"/>
  <c r="I16" i="26" s="1"/>
  <c r="I30" i="2"/>
  <c r="E26" i="2"/>
  <c r="E32" i="2"/>
  <c r="H63" i="24"/>
  <c r="E28" i="2"/>
  <c r="E57" i="2"/>
  <c r="I20" i="2" l="1"/>
  <c r="I57" i="2"/>
  <c r="I63" i="2"/>
  <c r="I62" i="2"/>
  <c r="I61" i="2"/>
  <c r="G60" i="2"/>
  <c r="H45" i="2"/>
  <c r="I45" i="2" s="1"/>
  <c r="H15" i="26"/>
  <c r="I14" i="2"/>
  <c r="I15" i="26" s="1"/>
  <c r="H14" i="26"/>
  <c r="I13" i="2"/>
  <c r="I14" i="26" s="1"/>
  <c r="E51" i="2"/>
  <c r="H50" i="22"/>
  <c r="E59" i="2" s="1"/>
  <c r="I28" i="2"/>
  <c r="I32" i="2"/>
  <c r="E29" i="2"/>
  <c r="G90" i="2" l="1"/>
  <c r="H90" i="2" s="1"/>
  <c r="I90" i="2" s="1"/>
  <c r="J88" i="2" s="1"/>
  <c r="G75" i="2"/>
  <c r="H75" i="2" s="1"/>
  <c r="I75" i="2" s="1"/>
  <c r="J73" i="2" s="1"/>
  <c r="I59" i="2"/>
  <c r="H60" i="2"/>
  <c r="H53" i="22"/>
  <c r="E60" i="2" s="1"/>
  <c r="I51" i="2"/>
  <c r="I29" i="2"/>
  <c r="J50" i="2" l="1"/>
  <c r="G105" i="2"/>
  <c r="I60" i="2"/>
  <c r="G120" i="2" l="1"/>
  <c r="J125" i="2"/>
  <c r="J95" i="2"/>
  <c r="I22" i="2"/>
  <c r="I24" i="2"/>
  <c r="I16" i="2"/>
  <c r="I17" i="26" s="1"/>
  <c r="H105" i="2" l="1"/>
  <c r="I105" i="2" s="1"/>
  <c r="I25" i="2"/>
  <c r="I23" i="2"/>
  <c r="J112" i="2"/>
  <c r="J97" i="2"/>
  <c r="J52" i="2"/>
  <c r="J37" i="2"/>
  <c r="J127" i="2"/>
  <c r="J18" i="2" l="1"/>
  <c r="I26" i="2"/>
  <c r="J58" i="2"/>
  <c r="J43" i="2"/>
  <c r="J21" i="2" l="1"/>
  <c r="D15" i="5" s="1"/>
  <c r="D13" i="5"/>
  <c r="G135" i="2"/>
  <c r="H120" i="2"/>
  <c r="I120" i="2" s="1"/>
  <c r="M13" i="5" l="1"/>
  <c r="O13" i="5"/>
  <c r="O15" i="5"/>
  <c r="I13" i="5"/>
  <c r="G13" i="5"/>
  <c r="G15" i="5"/>
  <c r="M15" i="5"/>
  <c r="H135" i="2"/>
  <c r="I135" i="2" s="1"/>
  <c r="I30" i="26" s="1"/>
  <c r="J28" i="26" s="1"/>
  <c r="J34" i="26" s="1"/>
  <c r="J103" i="2"/>
  <c r="J133" i="2" l="1"/>
  <c r="J118" i="2"/>
  <c r="C10" i="7" l="1"/>
  <c r="B10" i="7"/>
  <c r="J27" i="2" l="1"/>
  <c r="K13" i="5" l="1"/>
  <c r="K15" i="5"/>
  <c r="I15" i="5"/>
  <c r="D17" i="5" l="1"/>
  <c r="G17" i="5" s="1"/>
  <c r="O17" i="5" l="1"/>
  <c r="M17" i="5"/>
  <c r="I17" i="5"/>
  <c r="K17" i="5"/>
  <c r="F17" i="27"/>
  <c r="F18" i="27"/>
  <c r="G12" i="26" s="1"/>
  <c r="F16" i="27"/>
  <c r="F19" i="27" l="1"/>
  <c r="H11" i="2"/>
  <c r="H12" i="26" s="1"/>
  <c r="F11" i="2"/>
  <c r="F12" i="26" s="1"/>
  <c r="I11" i="2" l="1"/>
  <c r="I12" i="26" s="1"/>
  <c r="J10" i="2" l="1"/>
  <c r="J139" i="2" s="1"/>
  <c r="J11" i="26" l="1"/>
  <c r="D11" i="5" l="1"/>
  <c r="G11" i="5" s="1"/>
  <c r="G19" i="5" s="1"/>
  <c r="D22" i="5" l="1"/>
  <c r="K11" i="5"/>
  <c r="K19" i="5" s="1"/>
  <c r="I11" i="5"/>
  <c r="I19" i="5" s="1"/>
  <c r="I20" i="5" s="1"/>
  <c r="O11" i="5"/>
  <c r="O19" i="5" s="1"/>
  <c r="M11" i="5"/>
  <c r="M19" i="5" s="1"/>
  <c r="G20" i="5"/>
  <c r="K20" i="5" l="1"/>
  <c r="M20" i="5" s="1"/>
  <c r="O20" i="5" s="1"/>
  <c r="E15" i="5" l="1"/>
  <c r="E17" i="5"/>
  <c r="E11" i="5"/>
  <c r="E13" i="5"/>
</calcChain>
</file>

<file path=xl/sharedStrings.xml><?xml version="1.0" encoding="utf-8"?>
<sst xmlns="http://schemas.openxmlformats.org/spreadsheetml/2006/main" count="1558" uniqueCount="471">
  <si>
    <t>ITEM</t>
  </si>
  <si>
    <t>TOTAL</t>
  </si>
  <si>
    <t>SERVIÇOS PRELIMINARES</t>
  </si>
  <si>
    <t>PAVIMENTAÇÃO</t>
  </si>
  <si>
    <t>BDI</t>
  </si>
  <si>
    <t>CÓDIGO</t>
  </si>
  <si>
    <t>DESCRIMINAÇÃO DOS SERVIÇOS</t>
  </si>
  <si>
    <t>UNID</t>
  </si>
  <si>
    <t>QUANT.</t>
  </si>
  <si>
    <t>CUSTO (R$)</t>
  </si>
  <si>
    <t>UNITÁRIO</t>
  </si>
  <si>
    <t>PREÇO COM BDI</t>
  </si>
  <si>
    <t>PARCIAL</t>
  </si>
  <si>
    <t>1.1</t>
  </si>
  <si>
    <t>m²</t>
  </si>
  <si>
    <t>2.1</t>
  </si>
  <si>
    <t>m</t>
  </si>
  <si>
    <t>1.2</t>
  </si>
  <si>
    <t>94273/SINAPI</t>
  </si>
  <si>
    <t>78472/SINAPI</t>
  </si>
  <si>
    <t>79472/SINAPI</t>
  </si>
  <si>
    <t>74209/SINAPI</t>
  </si>
  <si>
    <t>DESCRIÇÃO</t>
  </si>
  <si>
    <t>VALOR</t>
  </si>
  <si>
    <t>PERCENTUAL (%)</t>
  </si>
  <si>
    <t>MESES DE EXECUÇÃO</t>
  </si>
  <si>
    <t>1.0</t>
  </si>
  <si>
    <t>2.0</t>
  </si>
  <si>
    <t>3.0</t>
  </si>
  <si>
    <t>4.0</t>
  </si>
  <si>
    <t>LIMPEZA DA OBRA</t>
  </si>
  <si>
    <t>TOTAL MENSAL</t>
  </si>
  <si>
    <t>ACUMULADO MENSAL</t>
  </si>
  <si>
    <t>TRIBUTOS</t>
  </si>
  <si>
    <t>AC</t>
  </si>
  <si>
    <t>DF</t>
  </si>
  <si>
    <t>R</t>
  </si>
  <si>
    <t>L</t>
  </si>
  <si>
    <t>PAVIMENTAÇÃO POVOADO TRAIPU(TRAIPU )</t>
  </si>
  <si>
    <t>PARALELEPIPEDO E MEIO FIO</t>
  </si>
  <si>
    <t>RUAS</t>
  </si>
  <si>
    <t>A(M²)</t>
  </si>
  <si>
    <t>P(M)</t>
  </si>
  <si>
    <t>RUA 11</t>
  </si>
  <si>
    <t>RUA 12</t>
  </si>
  <si>
    <t>RUA 13</t>
  </si>
  <si>
    <t>3.1</t>
  </si>
  <si>
    <t>3.2</t>
  </si>
  <si>
    <t>3.3</t>
  </si>
  <si>
    <t>3.4</t>
  </si>
  <si>
    <t>3.5</t>
  </si>
  <si>
    <t>A</t>
  </si>
  <si>
    <t>COMP. 1</t>
  </si>
  <si>
    <t>und</t>
  </si>
  <si>
    <t>Companhia de Desenvolvimento dos Vales do São Francisco e do Parnaíba</t>
  </si>
  <si>
    <t>mês</t>
  </si>
  <si>
    <t>PLACA DE OBRA EM CHAPA DE AÇO GALVANIZADA</t>
  </si>
  <si>
    <t>COMP. 2</t>
  </si>
  <si>
    <t>m³</t>
  </si>
  <si>
    <t>COMP 1</t>
  </si>
  <si>
    <t>5ª Superintendência Regional</t>
  </si>
  <si>
    <t>COMP 2</t>
  </si>
  <si>
    <t>h</t>
  </si>
  <si>
    <t>COMP 3</t>
  </si>
  <si>
    <t>COMP 4</t>
  </si>
  <si>
    <t>CUSTO TOTAL</t>
  </si>
  <si>
    <t xml:space="preserve"> MOBILIZAÇÃO DE PESSOAL E EQUIPAMENTOS</t>
  </si>
  <si>
    <t>DESMOBILIZAÇÃO DE PESSOAL EQUIPAMENTOS</t>
  </si>
  <si>
    <t>1.4</t>
  </si>
  <si>
    <t>1.5</t>
  </si>
  <si>
    <t>COMP. 3</t>
  </si>
  <si>
    <t xml:space="preserve"> </t>
  </si>
  <si>
    <t>SERVICOS TOPOGRÁFICOS PARA PAVIMENTAÇÃO, INCLUSIVE NOTA DE SERVIÇOS, ACOM-PANHAMENTO E GREIDE</t>
  </si>
  <si>
    <t>PAVIMENTAÇÃO EM PARALELEPÍPEDO SOBRE COLCHÃO DE AREIA, REJUNTADO COM ARGA-MASSA DE CIMENTO E AREIA NO TRAÇO 1:3</t>
  </si>
  <si>
    <t xml:space="preserve"> REGULARIZAÇÃO DE SUPERFÍCIES EM TERRA COM MOTONIVELADOR</t>
  </si>
  <si>
    <t xml:space="preserve"> ASSENTAMENTO DE GUIA (MEIO-FIO), CONFECCIONADA EM CONCRETO PRÉ-FABRICADO. DOMENSÕES 100x15x13x30 cm (comprimento x base inferior x base superior x altura), para vias urbanas (uso viário). af_06/2016</t>
  </si>
  <si>
    <t>2.2</t>
  </si>
  <si>
    <t>TOTAL PARCIAL</t>
  </si>
  <si>
    <t>LIMPEZA FINAL DA OBRA</t>
  </si>
  <si>
    <t>6.1</t>
  </si>
  <si>
    <t>6.2</t>
  </si>
  <si>
    <t>6.3</t>
  </si>
  <si>
    <t>6.4</t>
  </si>
  <si>
    <t>6.5</t>
  </si>
  <si>
    <t>7.1</t>
  </si>
  <si>
    <t>7.2</t>
  </si>
  <si>
    <t>7.3</t>
  </si>
  <si>
    <t>7.4</t>
  </si>
  <si>
    <t>8.1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</si>
  <si>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</si>
  <si>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</si>
  <si>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</si>
  <si>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</si>
  <si>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</si>
  <si>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</si>
  <si>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</si>
  <si>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</si>
  <si>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</si>
  <si>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14.1</t>
  </si>
  <si>
    <t>[</t>
  </si>
  <si>
    <t>PAVIMENTAÇÃO DE RUAS COM  PARALELEPIDEDO</t>
  </si>
  <si>
    <t>PLANILHA ORÇAMENTÁRIA</t>
  </si>
  <si>
    <t xml:space="preserve">Objeto: Obra de pavimentação em paralelepipedo Diversas Ruas na Zona Urbana, no município de São Sebastião.
</t>
  </si>
  <si>
    <t>Estado: Alagoas-AL</t>
  </si>
  <si>
    <t>BDI SERV.</t>
  </si>
  <si>
    <t>BDI MAT</t>
  </si>
  <si>
    <t>Encargos Sociais</t>
  </si>
  <si>
    <t>FONTE</t>
  </si>
  <si>
    <t>UND</t>
  </si>
  <si>
    <t>QTD</t>
  </si>
  <si>
    <t>CUST UNIT</t>
  </si>
  <si>
    <t>SINAPI/14250</t>
  </si>
  <si>
    <t>ENERGIA ELETRICA COMERCIAL, BAIXA TENSAO, RELATIVA AO CONSUMO DE ATE 100 KWH, INCLUINDO ICMS, PIS/PASEP E COFINS</t>
  </si>
  <si>
    <t>KW/H</t>
  </si>
  <si>
    <t>SINAPI/14583</t>
  </si>
  <si>
    <t xml:space="preserve">TARIFA 'A' ENTRE 0 E 20 M3 FORNECIMENTO D'AGUA </t>
  </si>
  <si>
    <t xml:space="preserve">Pesquisa Mercado </t>
  </si>
  <si>
    <t xml:space="preserve">Material escritório/EPI </t>
  </si>
  <si>
    <t>Cotação Codevasf</t>
  </si>
  <si>
    <t xml:space="preserve">Material de limpeza </t>
  </si>
  <si>
    <t xml:space="preserve">SINAPI/93565 </t>
  </si>
  <si>
    <t xml:space="preserve">SINAPI/93572 </t>
  </si>
  <si>
    <t>CUSTO DIRETO TOTAL</t>
  </si>
  <si>
    <t>Taxa de BDI % SERVIÇO</t>
  </si>
  <si>
    <t>Taxa de BDI % MATERIAL</t>
  </si>
  <si>
    <t>TOTAL DA COMPOSIÇÃO</t>
  </si>
  <si>
    <t xml:space="preserve">MOBILIZAÇÃO DE PESSOAL E EQUIPAMENTOS - (und.) </t>
  </si>
  <si>
    <t>5824/SINAPI</t>
  </si>
  <si>
    <t xml:space="preserve">CAMINHÃO TOCO, PBT,16.000 KG, CARGA ÚTIL MÁX. 10.685 KG, DIST. ENTRE EIXOS 4,8 M, POTÊNCIA 189 CV, INCLUSIVE CARROCERIA FIXA ABERTA DE MADEIRA P/ TRANSPORTE GERAL DE CARGA SECA, DIMEN. APROX. 2,5 X 7,00 X 0,50 M - CHP DIURNO. AF_06/2014 </t>
  </si>
  <si>
    <t xml:space="preserve">DESMOBILIZAÇÃO DE PESSOAL E EQUIPAMENTOS - (und.) </t>
  </si>
  <si>
    <t>1.3</t>
  </si>
  <si>
    <t>Pavimentação em paralelepípedo granítico sobre colchão de areia, rejuntado com argamassa de cimento e areia traço 1:3, inclusive frete do paralelepípedo granítico</t>
  </si>
  <si>
    <t>Paralelepipedo granitico ou basaltico para pavimentação, sem frete *30 a 35* peças por m2</t>
  </si>
  <si>
    <t>mil</t>
  </si>
  <si>
    <t>00366/SINAPI</t>
  </si>
  <si>
    <t>Areia fina - posto jazida/fornecedor (retirado na jazida, sem transporte)</t>
  </si>
  <si>
    <t>88260/SINAPI</t>
  </si>
  <si>
    <t>Calceteiro</t>
  </si>
  <si>
    <t>Servente de obras</t>
  </si>
  <si>
    <t>AREIA GROSSA - POSTO JAZIDA/FORNECEDOR (RETIRADO NA JAZIDA, SEM TRANSPORTE)</t>
  </si>
  <si>
    <t>M3</t>
  </si>
  <si>
    <t>CIMENTO PORTLAND COMPOSTO CP II-32</t>
  </si>
  <si>
    <t>KG</t>
  </si>
  <si>
    <t>Placa de obra em chapa aço galvanizado, instalada</t>
  </si>
  <si>
    <t>X</t>
  </si>
  <si>
    <t>Serviços topográficos p/ pavimentação, inclusive nota de serviços, acompanhamento e greide</t>
  </si>
  <si>
    <t xml:space="preserve">m²   </t>
  </si>
  <si>
    <t>RUA</t>
  </si>
  <si>
    <t>comp. (m)</t>
  </si>
  <si>
    <t>Larg. (m)</t>
  </si>
  <si>
    <t>Área (m²)</t>
  </si>
  <si>
    <t>Total</t>
  </si>
  <si>
    <t>SERVIÇOS DE PAVIMENTAÇÃO</t>
  </si>
  <si>
    <t>TERRAPLENAGEM</t>
  </si>
  <si>
    <t>Escavacao mecanica e transporte em material de la categoria com uso exclusivo de trator sobre esteiras 153hp,dmt ate 50m</t>
  </si>
  <si>
    <t xml:space="preserve">m³    </t>
  </si>
  <si>
    <t>Volume de corte de acordo com nota de serviços e projeto de terraplanagem em anexo.</t>
  </si>
  <si>
    <t>Volume</t>
  </si>
  <si>
    <t>Espalhamento mecanizado (com motoniveladora 140 hp) material ia. Categoria</t>
  </si>
  <si>
    <t xml:space="preserve">m² </t>
  </si>
  <si>
    <t>Área de aterro de acordo com nota de serviços e projeto de terraplanagem em anexo.</t>
  </si>
  <si>
    <t>Àrea</t>
  </si>
  <si>
    <t xml:space="preserve">m³   </t>
  </si>
  <si>
    <t>Volume de aterro de acordo com nota de serviços e projeto de terraplanagem em anexo.</t>
  </si>
  <si>
    <t>Volume de Compactação de acordo com nota de serviços e projeto de terraplanagem em anexo.</t>
  </si>
  <si>
    <t>Carga manual de terra em caminhao basculante 6 m3</t>
  </si>
  <si>
    <t>Volume de bota fora de acordo com nota de serviços e projeto de terraplanagem em anexo.</t>
  </si>
  <si>
    <t>Transporte local com caminhao basculante 6 m³, rodovia pavimentada ( para distancias até 10 km )</t>
  </si>
  <si>
    <t xml:space="preserve">KMXM³    </t>
  </si>
  <si>
    <t>Regularizacao e compactacao de subleito ate 20 cm de espessura</t>
  </si>
  <si>
    <t>Obs.: Áreas da  rua indicada na nota de serviços e no projeto de terraplanagem em anexo.</t>
  </si>
  <si>
    <t>Área de acordo com planilha e projeto de terraplanagem em anexo.</t>
  </si>
  <si>
    <t>comp.</t>
  </si>
  <si>
    <t>Lados</t>
  </si>
  <si>
    <t>DETALHAMENTO BDI - MATERIAIS</t>
  </si>
  <si>
    <t>DETALHAMENTO BDI - SERVIÇOS</t>
  </si>
  <si>
    <t>% PV</t>
  </si>
  <si>
    <t>% CD</t>
  </si>
  <si>
    <t>ITEM FORM</t>
  </si>
  <si>
    <t>ISS</t>
  </si>
  <si>
    <t>PIS</t>
  </si>
  <si>
    <t>COFINS</t>
  </si>
  <si>
    <t>TAXA DE RISCO</t>
  </si>
  <si>
    <t>LUCRO</t>
  </si>
  <si>
    <t>(*) BDI (%) = ((((1+AC+R)*(1+DF)*(1+L))/(1-I))-1)</t>
  </si>
  <si>
    <t>COTAÇÃO</t>
  </si>
  <si>
    <t>ADMINISTRAÇÃO LOCAL</t>
  </si>
  <si>
    <t>74205/001/SINAPI</t>
  </si>
  <si>
    <t>74153/001/SINAPI</t>
  </si>
  <si>
    <t>ESPALHAMENTO MECANIZADO(COM MOTONIVELADORA140HP)MATERIAL DE 1ªCATEGORIA</t>
  </si>
  <si>
    <t>ATERRO MANUAL DE VALASCOM AREIA PARA ATERRO E COMPACTAÇÃO MECANIZADA AF. 05/2016</t>
  </si>
  <si>
    <t>41721 SINAPI</t>
  </si>
  <si>
    <t>COMPACTAÇÃO MECANICA A 95% DO PROCTOR NORMAL-PAVIMENTAÇÃO URBANA</t>
  </si>
  <si>
    <t>97912/ SINAPI</t>
  </si>
  <si>
    <t>94342/SINAPI</t>
  </si>
  <si>
    <t xml:space="preserve">TRANSPORTE COM CAMINHÃO BASCULANTE DE 6m³, EM VIA URBANA EM LEITO NATURAL(UNIDADE M3xKM). AF 01/2018(DIST. MÁX. 5Km) </t>
  </si>
  <si>
    <r>
      <rPr>
        <sz val="8"/>
        <rFont val="Arial"/>
        <family val="2"/>
      </rPr>
      <t>M3XKM</t>
    </r>
  </si>
  <si>
    <t>4.1</t>
  </si>
  <si>
    <t>4.2</t>
  </si>
  <si>
    <t>4.3</t>
  </si>
  <si>
    <t>4.4</t>
  </si>
  <si>
    <t>5.0</t>
  </si>
  <si>
    <t>6.0</t>
  </si>
  <si>
    <t>7.0</t>
  </si>
  <si>
    <t>8.0</t>
  </si>
  <si>
    <t>9.0</t>
  </si>
  <si>
    <t>10.0</t>
  </si>
  <si>
    <t>14.0</t>
  </si>
  <si>
    <t>15.0</t>
  </si>
  <si>
    <t>15.1</t>
  </si>
  <si>
    <t>15.2</t>
  </si>
  <si>
    <t>15.3</t>
  </si>
  <si>
    <t>15.4</t>
  </si>
  <si>
    <t>15.5</t>
  </si>
  <si>
    <t>16.0</t>
  </si>
  <si>
    <t>16.1</t>
  </si>
  <si>
    <t>16.2</t>
  </si>
  <si>
    <t>16.3</t>
  </si>
  <si>
    <t>16.4</t>
  </si>
  <si>
    <t>17.0</t>
  </si>
  <si>
    <t>17.1</t>
  </si>
  <si>
    <t>18.0</t>
  </si>
  <si>
    <t>18.1</t>
  </si>
  <si>
    <t>18.2</t>
  </si>
  <si>
    <t>18.3</t>
  </si>
  <si>
    <t>18.4</t>
  </si>
  <si>
    <t>18.5</t>
  </si>
  <si>
    <t>19.0</t>
  </si>
  <si>
    <t>19.1</t>
  </si>
  <si>
    <t>19.2</t>
  </si>
  <si>
    <t>19.3</t>
  </si>
  <si>
    <t>19.4</t>
  </si>
  <si>
    <t>ADMINISTRAÇÃO DA OBRA</t>
  </si>
  <si>
    <t>Gerência Regional de Infraestrutura</t>
  </si>
  <si>
    <t>Unidade Regional de Estudos e Projetos</t>
  </si>
  <si>
    <t>ADMINISTRAÇÃO CENTRAL RATEIO</t>
  </si>
  <si>
    <t>DESPESAS FINANCEIRAS</t>
  </si>
  <si>
    <t>RISCO, SEGURO E GARANTIA</t>
  </si>
  <si>
    <t>EXPECTATIVA DE LUCRO</t>
  </si>
  <si>
    <t>05.01</t>
  </si>
  <si>
    <t>05.02</t>
  </si>
  <si>
    <t>05.03</t>
  </si>
  <si>
    <t>Considerações:</t>
  </si>
  <si>
    <t>Acórdão  Nº 2622/2013 – TCU – Plenário de 25/9/2013</t>
  </si>
  <si>
    <t>Acórdão nº 2369/2011 - TCU - Plenário - DOU nº174 em 20 de setembro de 2011</t>
  </si>
  <si>
    <t>(**) Contribuição sobre a receita bruta devido a Desoneração em folha</t>
  </si>
  <si>
    <t>ADMINISTRAÇÃO CENTRAL</t>
  </si>
  <si>
    <t>IMPOSTOS E TAXAS</t>
  </si>
  <si>
    <t>Cofins</t>
  </si>
  <si>
    <t>DETALHAMENTO DOS ENCARGOS SOCIAIS COM DESONERAÇÃO</t>
  </si>
  <si>
    <t>HORISTA %</t>
  </si>
  <si>
    <t>MENSALISTA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</si>
  <si>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</si>
  <si>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</si>
  <si>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</si>
  <si>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</si>
  <si>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</si>
  <si>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</si>
  <si>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</si>
  <si>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</si>
  <si>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</si>
  <si>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</si>
  <si>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</si>
  <si>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</si>
  <si>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</si>
  <si>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</si>
  <si>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TRABALHO</t>
  </si>
  <si>
    <t>A8</t>
  </si>
  <si>
    <t>FGTS</t>
  </si>
  <si>
    <t>A9</t>
  </si>
  <si>
    <t>SECONCI</t>
  </si>
  <si>
    <t>TOTAL DOS ENCARGOS SOCIAIS BÁSICOS</t>
  </si>
  <si>
    <t>GRUPO B</t>
  </si>
  <si>
    <t>B1</t>
  </si>
  <si>
    <t>REPOUSO SEMANAL REMUNERADO</t>
  </si>
  <si>
    <t>B2</t>
  </si>
  <si>
    <t>FERIADOS</t>
  </si>
  <si>
    <t>B3</t>
  </si>
  <si>
    <t>AUXÍLIO-ENFERMIDADE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</si>
  <si>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</si>
  <si>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</si>
  <si>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</si>
  <si>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</si>
  <si>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</si>
  <si>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</si>
  <si>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</si>
  <si>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</si>
  <si>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</si>
  <si>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</si>
  <si>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</si>
  <si>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</si>
  <si>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</si>
  <si>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</si>
  <si>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</si>
  <si>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INCIDÊNCIAS DE A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</si>
  <si>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</si>
  <si>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</si>
  <si>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</si>
  <si>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</si>
  <si>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</si>
  <si>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</si>
  <si>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</si>
  <si>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</si>
  <si>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</si>
  <si>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</si>
  <si>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</si>
  <si>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</si>
  <si>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DOS E.SOCIAIS QUE NÃO RECEBEM AS INCIDÊNCIAS GLOBAIS DE A</t>
  </si>
  <si>
    <t>GRUPO D</t>
  </si>
  <si>
    <t>D1</t>
  </si>
  <si>
    <t>REINCIDÊNCIA DE GRUPO A SOBRE GRUPO B</t>
  </si>
  <si>
    <t>D2</t>
  </si>
  <si>
    <t>REINCIDÊNCIA DE GRUPO A SOBRE AVISO PRÉVIO TRABALHADO E REINCIDÊNCIA DO FGTS SOBRE O AVISO PRÉVIO INDENIZADO</t>
  </si>
  <si>
    <t>D</t>
  </si>
  <si>
    <t>TOTAL DAS TAXAS INCIDÊNCIAS E REINCIDÊNCIAS</t>
  </si>
  <si>
    <t xml:space="preserve">PAVIMENTAÇÃO EM PARALELEPÍPEDOS </t>
  </si>
  <si>
    <t>20.0</t>
  </si>
  <si>
    <t>20.1</t>
  </si>
  <si>
    <t>21.0</t>
  </si>
  <si>
    <t>21.1</t>
  </si>
  <si>
    <t>21.2</t>
  </si>
  <si>
    <t>21.3</t>
  </si>
  <si>
    <t>21.4</t>
  </si>
  <si>
    <t>21.5</t>
  </si>
  <si>
    <t>22.0</t>
  </si>
  <si>
    <t>22.1</t>
  </si>
  <si>
    <t>22.2</t>
  </si>
  <si>
    <t>22.3</t>
  </si>
  <si>
    <t>22.4</t>
  </si>
  <si>
    <t>23.0</t>
  </si>
  <si>
    <t>23.1</t>
  </si>
  <si>
    <t>24.0</t>
  </si>
  <si>
    <t>24.1</t>
  </si>
  <si>
    <t>24.2</t>
  </si>
  <si>
    <t>24.3</t>
  </si>
  <si>
    <t>24.4</t>
  </si>
  <si>
    <t>24.5</t>
  </si>
  <si>
    <t>25.0</t>
  </si>
  <si>
    <t>25.1</t>
  </si>
  <si>
    <t>25.2</t>
  </si>
  <si>
    <t>25.3</t>
  </si>
  <si>
    <t>25.4</t>
  </si>
  <si>
    <t>5.1</t>
  </si>
  <si>
    <t>.</t>
  </si>
  <si>
    <t>GLO (sem BDI)</t>
  </si>
  <si>
    <t>Total BDI</t>
  </si>
  <si>
    <t>GLO (com BDI)</t>
  </si>
  <si>
    <t>Volume de acordo com o projeto em anexo.</t>
  </si>
  <si>
    <t>4.5</t>
  </si>
  <si>
    <t>7.5</t>
  </si>
  <si>
    <t>10.5</t>
  </si>
  <si>
    <t>73548/SINAPI</t>
  </si>
  <si>
    <t>ARGAMASSA TRACO 1:3 (CIMENTO E AREIA), PREPARO MANUAL, INCLUSO ADITIVO IMPERMEABILIZANTE</t>
  </si>
  <si>
    <t>ATERRO MANUAL DE VALAS COM AREIA PARA ATERRO E COMPACTAÇÃO MECANIZADA AF. 05/2016</t>
  </si>
  <si>
    <t>PAVIMENTAÇÃO EM PARALELEPÍPEDOS - RUA JOÃO PAULO II</t>
  </si>
  <si>
    <t>PAVIMENTAÇÃO EM PARALELEPÍPEDOS - RUA NISBERTE DA CUNHA LIMA</t>
  </si>
  <si>
    <t>PAVIMENTAÇÃO EM PARALELEPÍPEDOS - RUA PROF. ANA SILVA</t>
  </si>
  <si>
    <t xml:space="preserve"> Rua</t>
  </si>
  <si>
    <t>Rua</t>
  </si>
  <si>
    <t>Aterro manual de valas com areia para aterro e compactação mecanizada. af_05/2016</t>
  </si>
  <si>
    <t>PAVIMENTACAO EM PARALELEPÍPEDO</t>
  </si>
  <si>
    <t>Assentamento de guia (meio-fio) em trecho reto, confeccionada em concreto pré-fabricado, dimensões 100x15x13x30 cm (comprimento x base inferior x base superior x altura), para vias urbanas (uso viário). af_06/2016. inclusive travamentos</t>
  </si>
  <si>
    <t>19.5</t>
  </si>
  <si>
    <t>16.5</t>
  </si>
  <si>
    <t>22.5</t>
  </si>
  <si>
    <t>ARGAMASSA TRACO 1:3 (CIMENTO E AREIA), PREPARO MANUAL, INCLUSO ADITIVO IMPERMEABILIZANTE PARA ANCORAGEM DE MEIO FIO</t>
  </si>
  <si>
    <t>Espalhamento mecanizado (com motoniveladora 140 hp) material 1a. Categoria</t>
  </si>
  <si>
    <t>Compactacão mecanica c/ controle do gc&gt;=95% do pn (areas) (c/moniveladora 140 hp e rolo compressor vibratorio 80 hp)</t>
  </si>
  <si>
    <t>Escavacao mecanica e transporte em material de 1a categoria com uso exclusivo de trator sobre esteiras 153hp,dmt ate 50m</t>
  </si>
  <si>
    <t>Pavimento em paralelepipedo sobre colchao de areia rejuntado com argamassa de cimento e areia no traço 1:3</t>
  </si>
  <si>
    <t xml:space="preserve">Pavimento em paralelepipedo sobre colchao de areia rejuntado com argamassa de cimento e areia no traço 1:3 </t>
  </si>
  <si>
    <t>ESCAVAÇÃO MECANICA DE MATERIAL 1ª CATEGORIA , PROVINIENTE DE CORTE DE SULEITO(C/TRATOR DE ESTEIRAS 160HP)</t>
  </si>
  <si>
    <t>Hora</t>
  </si>
  <si>
    <t>Mês</t>
  </si>
  <si>
    <t>Extensão dos dois lados</t>
  </si>
  <si>
    <t xml:space="preserve">Extensão dos dois lados </t>
  </si>
  <si>
    <t>PAVIMENTAÇÃO EM PARALELEPÍPEDOS - RUA LUIZ INÁCIO LULA</t>
  </si>
  <si>
    <t>PAVIMENTAÇÃO EM PARALELEPÍPEDOS - RUA DURVAL PAULO E ADJACÊNCIAS</t>
  </si>
  <si>
    <t>PAVIMENTAÇÃO EM PARALELEPÍPEDOS - RUA ELISA CORRÊA</t>
  </si>
  <si>
    <t>Contribuição Sobre Receita Bruta</t>
  </si>
  <si>
    <t>05.04</t>
  </si>
  <si>
    <t/>
  </si>
  <si>
    <t>COMPOSIÇÕES DE PREÇOS UNITÁRIOS - CPU</t>
  </si>
  <si>
    <t>25.5</t>
  </si>
  <si>
    <t>10777/SINAPI</t>
  </si>
  <si>
    <t>LOCAÇÃO DE CONTAINER 2,30 X 4,30 M, ALT. 2,5M, PARA SANITÁRIO, COM 3 BACIAS, 4 CHUVEIROS, 1 LAVATÓRIO E 1 MICTÓRIO</t>
  </si>
  <si>
    <t>COMP 5</t>
  </si>
  <si>
    <t xml:space="preserve">COMP 5 </t>
  </si>
  <si>
    <t>Limpeza de Ruas (varrição e remeção de entulhos)</t>
  </si>
  <si>
    <t>88316/SINAPI</t>
  </si>
  <si>
    <t>93596/SINAPI</t>
  </si>
  <si>
    <t xml:space="preserve">Transporte com caminhão basculante de 10m³, em via urbana pavimentada txkm, DMT acima de 30KM (unidade: txkm). </t>
  </si>
  <si>
    <t>tkm</t>
  </si>
  <si>
    <t>LIMPEZA DE RUAS (VARRIÇÃO E REMOÇÃO DE ENTULHOS)</t>
  </si>
  <si>
    <t>DISPONIBILIZAÇÃO DE VEÍCULO PARA FISCALIZAÇÃO, TIPO GOL CONFORTLINE, 1.0FLEX, 12V, 5P</t>
  </si>
  <si>
    <t>T</t>
  </si>
  <si>
    <t>Codevasf/T abela Consultiva FEV 2019</t>
  </si>
  <si>
    <t>11.0</t>
  </si>
  <si>
    <t>11.1</t>
  </si>
  <si>
    <t>12.0</t>
  </si>
  <si>
    <t>12.1</t>
  </si>
  <si>
    <t>12.2</t>
  </si>
  <si>
    <t>12.3</t>
  </si>
  <si>
    <t>12.4</t>
  </si>
  <si>
    <t>12.5</t>
  </si>
  <si>
    <t>12.6</t>
  </si>
  <si>
    <t>13.0</t>
  </si>
  <si>
    <t>13.1</t>
  </si>
  <si>
    <t>13.2</t>
  </si>
  <si>
    <t>13.3</t>
  </si>
  <si>
    <t>13.4</t>
  </si>
  <si>
    <t>13.5</t>
  </si>
  <si>
    <t>PAVIMENTAÇÃO EM PARALELEPÍPEDOS - RUA GENIVALDO GOMES</t>
  </si>
  <si>
    <t>Codevasf/ Tabela Consultiva FEV 2019</t>
  </si>
  <si>
    <t>30 dias</t>
  </si>
  <si>
    <t>60 dias</t>
  </si>
  <si>
    <t xml:space="preserve">90 dias </t>
  </si>
  <si>
    <t>120 dias</t>
  </si>
  <si>
    <t>Companhia de Desenvolvimento dos Vales do São Francisco e do Parnaiba - 5ª Superintendência Regional</t>
  </si>
  <si>
    <t>Minitério do Desenvolvimento Regional - MDR</t>
  </si>
  <si>
    <t>SINAPI/41776</t>
  </si>
  <si>
    <t>ENGENHEIRO DE OBRA JUNIOR COM ENC COMPLEMENTARES</t>
  </si>
  <si>
    <t xml:space="preserve">ENCARREGADO GERAL DE OBRAS COM ENCARGOS COMPLEMENTARES   </t>
  </si>
  <si>
    <t>MOBILIZAÇÃO DE PESSOAL E EQUIPAMENTOS</t>
  </si>
  <si>
    <t>Administração local</t>
  </si>
  <si>
    <t>VIGIA NOTURNO, HORA EFETIVAMENTE TRABALHADA DE 22 H AS 5 H (COM ADICIONAL NOTURNO)</t>
  </si>
  <si>
    <t xml:space="preserve">Manutenção do canteiro de obras </t>
  </si>
  <si>
    <t>00367/SINAPI</t>
  </si>
  <si>
    <t>1379/SINAPI</t>
  </si>
  <si>
    <t>COMP 6</t>
  </si>
  <si>
    <t>COMP. 4</t>
  </si>
  <si>
    <t>MANUTENÇÃO DO CANTEIRO DE OBRAS</t>
  </si>
  <si>
    <t>1.6</t>
  </si>
  <si>
    <t xml:space="preserve"> ADMINISTRAÇÃO LOCAL</t>
  </si>
  <si>
    <t>PLANILHA ORÇAMENTÁRIA - DESONERADA - PAVIMENTAÇÃO DE RUAS</t>
  </si>
  <si>
    <t>(SINAPI) ENCARGOS SOCIAIS:       HORISTA (%) 84,82</t>
  </si>
  <si>
    <t xml:space="preserve">                                                      MENSALISTA = (%) 47,07</t>
  </si>
  <si>
    <t>Base SINAPI: Agosto/2019 COM Desoneração</t>
  </si>
  <si>
    <t>Data Base Agosto/2019</t>
  </si>
  <si>
    <t>150 dias</t>
  </si>
  <si>
    <t>74205/1/SINAPI</t>
  </si>
  <si>
    <t>74209/1SINAPI</t>
  </si>
  <si>
    <t>ARGAMASSA TRACO 1:3 (EM VOLUME DE CIMENTO E AREIA ÚMIDA), PREPARO MANUAL, INCLUSO ADITIVO IMPERMEABILIZANTE</t>
  </si>
  <si>
    <t>88629/SINAPI</t>
  </si>
  <si>
    <t>DATA BASE: AGOSTO/2019</t>
  </si>
  <si>
    <t>23.2</t>
  </si>
  <si>
    <t>Ministério do Desenvolvimento Regional - MDR</t>
  </si>
  <si>
    <r>
      <t xml:space="preserve">PLANILHA ORÇAMENTÁRIA - </t>
    </r>
    <r>
      <rPr>
        <b/>
        <sz val="11"/>
        <rFont val="Arial Narrow"/>
        <family val="2"/>
      </rPr>
      <t>DESONERADA - PAVIMENTAÇÃO DE RUAS</t>
    </r>
  </si>
  <si>
    <t>PRAÇA FREI DAMIÃO</t>
  </si>
  <si>
    <t>Município: Taquarana</t>
  </si>
  <si>
    <t>PRAÇA OLHO D'ÁGUA LUIZ CARLOS</t>
  </si>
  <si>
    <t>PRAÇA OLHO D'ÁGUA LUIZ CARLOS TRECHO 01</t>
  </si>
  <si>
    <t>PRAÇA FREI DAMIÃO TRECHO 01</t>
  </si>
  <si>
    <t>PRAÇA FREI DAMIÃO TRECHO 02</t>
  </si>
  <si>
    <t>PRAÇA FREI DAMIÃO TRECHO 03</t>
  </si>
  <si>
    <t>PRAÇA OLHO D'ÁGUA LUIZ CARLOS TRECHO 02</t>
  </si>
  <si>
    <t>PRAÇA OLHO D'ÁGUA LUIZ CARLOS TRECHO 03</t>
  </si>
  <si>
    <t>PAU DO DESCANSO</t>
  </si>
  <si>
    <t>ANACLETO RICARDO TRECHO 01</t>
  </si>
  <si>
    <t>ANACLETO RICARDO TRECHO 02</t>
  </si>
  <si>
    <t>RUA ANACLETO RICARDO</t>
  </si>
  <si>
    <t>RUA DIVONETE</t>
  </si>
  <si>
    <t>RUA DOMINGOS MINGÓ</t>
  </si>
  <si>
    <t>4/5,2</t>
  </si>
  <si>
    <t>TRAVESSA ANACLETO RICARDO</t>
  </si>
  <si>
    <t>TRAVESSA PADRE CÍCERO</t>
  </si>
  <si>
    <t>5.2</t>
  </si>
  <si>
    <t>PREFEITURA MUNICIPAL DE TAQUARANA</t>
  </si>
  <si>
    <t>CRONOGRAMA FÍSICO - FINANCEIRO - DESONERADA - TAQUARANA/AL</t>
  </si>
  <si>
    <t>Pavimentação e Drenagem de Diversas Ruas no Município de Taquarana</t>
  </si>
  <si>
    <t>TOTAL (A+B+C+D)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</si>
</sst>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(* #,##0.00_);_(* \(#,##0.00\);_(* &quot;-&quot;??_);_(@_)"/>
    <numFmt numFmtId="165" formatCode="0.0"/>
    <numFmt numFmtId="166" formatCode="0.0%"/>
    <numFmt numFmtId="167" formatCode="_(* #,##0.0000_);_(* \(#,##0.0000\);_(* &quot;-&quot;????_);_(@_)"/>
    <numFmt numFmtId="168" formatCode="_(* #,##0.00_);_(* \(#,##0.00\);_(* \-??_);_(@_)"/>
    <numFmt numFmtId="169" formatCode="_(* #,##0.0000_);_(* \(#,##0.0000\);_(* \-????_);_(@_)"/>
    <numFmt numFmtId="170" formatCode="_-* #,##0.000_-;\-* #,##0.000_-;_-* &quot;-&quot;??_-;_-@_-"/>
    <numFmt numFmtId="171" formatCode="0.00&quot; m&quot;"/>
    <numFmt numFmtId="172" formatCode="00"/>
    <numFmt numFmtId="173" formatCode="0.000"/>
    <numFmt numFmtId="174" formatCode="_-[$R$-416]\ * #,##0.00_-;\-[$R$-416]\ * #,##0.00_-;_-[$R$-416]\ * &quot;-&quot;??_-;_-@_-"/>
  </numFmts>
  <fonts count="60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Times New Roman"/>
      <family val="1"/>
    </font>
    <font>
      <sz val="8"/>
      <name val="Arial Narrow"/>
      <family val="2"/>
    </font>
    <font>
      <sz val="10"/>
      <name val="Times New Roman"/>
      <family val="1"/>
    </font>
    <font>
      <sz val="9"/>
      <name val="Arial"/>
      <family val="2"/>
    </font>
    <font>
      <sz val="14"/>
      <name val="Arial 14"/>
      <charset val="1"/>
    </font>
    <font>
      <b/>
      <sz val="9"/>
      <name val="Arial 14"/>
    </font>
    <font>
      <sz val="9"/>
      <name val="Arial 14"/>
      <charset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6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8"/>
      <color theme="1"/>
      <name val="Arial Narrow"/>
      <family val="2"/>
    </font>
    <font>
      <b/>
      <sz val="8"/>
      <name val="Arial Narrow"/>
      <family val="2"/>
    </font>
    <font>
      <b/>
      <sz val="8"/>
      <color rgb="FFFF0000"/>
      <name val="Calibri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  <font>
      <b/>
      <sz val="8"/>
      <color theme="1"/>
      <name val="Arial Narrow"/>
      <family val="2"/>
    </font>
    <font>
      <b/>
      <sz val="10"/>
      <name val="Arial"/>
      <family val="2"/>
      <charset val="1"/>
    </font>
    <font>
      <b/>
      <sz val="8"/>
      <name val="Times New Roman"/>
      <family val="1"/>
    </font>
    <font>
      <b/>
      <sz val="10"/>
      <color indexed="10"/>
      <name val="Times New Roman"/>
      <family val="1"/>
    </font>
    <font>
      <b/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theme="1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8"/>
      <color theme="5"/>
      <name val="Arial Narrow"/>
      <family val="2"/>
    </font>
    <font>
      <b/>
      <sz val="8"/>
      <color rgb="FFC00000"/>
      <name val="Arial"/>
      <family val="2"/>
    </font>
    <font>
      <b/>
      <sz val="12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Arial"/>
      <family val="2"/>
    </font>
    <font>
      <b/>
      <sz val="8"/>
      <color rgb="FFFF0000"/>
      <name val="Arial"/>
      <family val="2"/>
    </font>
    <font>
      <sz val="8"/>
      <color rgb="FFFF0000"/>
      <name val="Arial"/>
      <family val="2"/>
    </font>
    <font>
      <b/>
      <sz val="11"/>
      <name val="Arial Narrow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 tint="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45"/>
      </patternFill>
    </fill>
    <fill>
      <patternFill patternType="solid">
        <fgColor theme="0"/>
        <bgColor indexed="3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medium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64"/>
      </right>
      <top/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/>
      <bottom/>
      <diagonal/>
    </border>
    <border>
      <left style="hair">
        <color indexed="8"/>
      </left>
      <right style="medium">
        <color indexed="64"/>
      </right>
      <top style="hair">
        <color indexed="8"/>
      </top>
      <bottom/>
      <diagonal/>
    </border>
    <border>
      <left style="hair">
        <color indexed="8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hair">
        <color indexed="8"/>
      </left>
      <right/>
      <top style="medium">
        <color indexed="8"/>
      </top>
      <bottom style="hair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8"/>
      </top>
      <bottom style="medium">
        <color indexed="8"/>
      </bottom>
      <diagonal/>
    </border>
    <border>
      <left style="hair">
        <color indexed="8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 style="hair">
        <color indexed="8"/>
      </left>
      <right style="hair">
        <color indexed="8"/>
      </right>
      <top/>
      <bottom style="medium">
        <color indexed="8"/>
      </bottom>
      <diagonal/>
    </border>
    <border>
      <left style="hair">
        <color indexed="8"/>
      </left>
      <right style="medium">
        <color indexed="64"/>
      </right>
      <top style="hair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6" fillId="0" borderId="0"/>
    <xf numFmtId="164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3" fillId="0" borderId="0"/>
    <xf numFmtId="0" fontId="15" fillId="0" borderId="0"/>
    <xf numFmtId="0" fontId="13" fillId="0" borderId="0"/>
    <xf numFmtId="0" fontId="1" fillId="0" borderId="0"/>
    <xf numFmtId="0" fontId="15" fillId="0" borderId="0"/>
    <xf numFmtId="9" fontId="1" fillId="0" borderId="0" applyFont="0" applyFill="0" applyBorder="0" applyAlignment="0" applyProtection="0"/>
  </cellStyleXfs>
  <cellXfs count="840">
    <xf numFmtId="0" fontId="0" fillId="0" borderId="0" xfId="0"/>
    <xf numFmtId="0" fontId="0" fillId="0" borderId="1" xfId="0" applyBorder="1"/>
    <xf numFmtId="0" fontId="0" fillId="0" borderId="0" xfId="0" applyBorder="1"/>
    <xf numFmtId="0" fontId="5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4" fontId="0" fillId="2" borderId="1" xfId="0" applyNumberFormat="1" applyFont="1" applyFill="1" applyBorder="1"/>
    <xf numFmtId="43" fontId="7" fillId="2" borderId="1" xfId="5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0" fillId="0" borderId="1" xfId="0" applyNumberFormat="1" applyBorder="1"/>
    <xf numFmtId="4" fontId="5" fillId="0" borderId="1" xfId="0" applyNumberFormat="1" applyFont="1" applyBorder="1"/>
    <xf numFmtId="43" fontId="5" fillId="0" borderId="1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43" fontId="7" fillId="2" borderId="1" xfId="5" applyFont="1" applyFill="1" applyBorder="1"/>
    <xf numFmtId="168" fontId="17" fillId="0" borderId="19" xfId="10" applyNumberFormat="1" applyFont="1" applyFill="1" applyBorder="1" applyAlignment="1" applyProtection="1">
      <alignment horizontal="center"/>
      <protection hidden="1"/>
    </xf>
    <xf numFmtId="168" fontId="18" fillId="0" borderId="19" xfId="10" applyNumberFormat="1" applyFont="1" applyFill="1" applyBorder="1" applyAlignment="1" applyProtection="1">
      <alignment horizontal="left"/>
      <protection hidden="1"/>
    </xf>
    <xf numFmtId="168" fontId="19" fillId="0" borderId="19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/>
      <protection hidden="1"/>
    </xf>
    <xf numFmtId="168" fontId="17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center"/>
      <protection hidden="1"/>
    </xf>
    <xf numFmtId="168" fontId="19" fillId="0" borderId="0" xfId="10" applyNumberFormat="1" applyFont="1" applyFill="1" applyBorder="1" applyAlignment="1" applyProtection="1">
      <alignment horizontal="center"/>
      <protection hidden="1"/>
    </xf>
    <xf numFmtId="168" fontId="18" fillId="0" borderId="0" xfId="10" applyNumberFormat="1" applyFont="1" applyFill="1" applyBorder="1" applyAlignment="1" applyProtection="1">
      <alignment horizontal="left" vertical="top"/>
      <protection hidden="1"/>
    </xf>
    <xf numFmtId="167" fontId="15" fillId="0" borderId="0" xfId="8" applyNumberFormat="1" applyFont="1" applyFill="1" applyProtection="1">
      <protection hidden="1"/>
    </xf>
    <xf numFmtId="164" fontId="15" fillId="0" borderId="0" xfId="8" applyNumberFormat="1" applyFont="1" applyFill="1" applyProtection="1">
      <protection hidden="1"/>
    </xf>
    <xf numFmtId="0" fontId="0" fillId="2" borderId="0" xfId="0" applyFill="1"/>
    <xf numFmtId="0" fontId="24" fillId="0" borderId="21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2" fontId="8" fillId="0" borderId="0" xfId="2" applyNumberFormat="1" applyFont="1" applyFill="1" applyBorder="1" applyAlignment="1">
      <alignment horizontal="center" vertical="center"/>
    </xf>
    <xf numFmtId="164" fontId="28" fillId="0" borderId="26" xfId="5" applyNumberFormat="1" applyFont="1" applyFill="1" applyBorder="1" applyAlignment="1">
      <alignment horizontal="right" vertical="center"/>
    </xf>
    <xf numFmtId="0" fontId="29" fillId="9" borderId="10" xfId="0" applyFont="1" applyFill="1" applyBorder="1" applyAlignment="1">
      <alignment horizontal="center" vertical="center" wrapText="1"/>
    </xf>
    <xf numFmtId="2" fontId="1" fillId="0" borderId="1" xfId="5" applyNumberFormat="1" applyFont="1" applyFill="1" applyBorder="1" applyAlignment="1">
      <alignment horizontal="center" vertical="center" wrapText="1"/>
    </xf>
    <xf numFmtId="0" fontId="29" fillId="9" borderId="1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2" fontId="1" fillId="0" borderId="1" xfId="5" applyNumberFormat="1" applyFont="1" applyFill="1" applyBorder="1" applyAlignment="1">
      <alignment vertical="center"/>
    </xf>
    <xf numFmtId="2" fontId="1" fillId="0" borderId="0" xfId="5" applyNumberFormat="1" applyFont="1" applyFill="1" applyBorder="1" applyAlignment="1">
      <alignment vertical="center"/>
    </xf>
    <xf numFmtId="2" fontId="30" fillId="0" borderId="0" xfId="0" applyNumberFormat="1" applyFont="1" applyFill="1" applyBorder="1" applyAlignment="1">
      <alignment vertical="center"/>
    </xf>
    <xf numFmtId="164" fontId="1" fillId="0" borderId="26" xfId="5" applyNumberFormat="1" applyFont="1" applyFill="1" applyBorder="1" applyAlignment="1">
      <alignment vertical="center"/>
    </xf>
    <xf numFmtId="2" fontId="8" fillId="0" borderId="6" xfId="2" applyNumberFormat="1" applyFont="1" applyFill="1" applyBorder="1" applyAlignment="1">
      <alignment horizontal="center" vertical="center"/>
    </xf>
    <xf numFmtId="2" fontId="1" fillId="0" borderId="4" xfId="5" applyNumberFormat="1" applyFont="1" applyFill="1" applyBorder="1" applyAlignment="1">
      <alignment horizontal="center" vertical="center" wrapText="1"/>
    </xf>
    <xf numFmtId="2" fontId="8" fillId="0" borderId="4" xfId="2" applyNumberFormat="1" applyFont="1" applyFill="1" applyBorder="1" applyAlignment="1">
      <alignment horizontal="center" vertical="center"/>
    </xf>
    <xf numFmtId="164" fontId="28" fillId="0" borderId="5" xfId="5" applyNumberFormat="1" applyFont="1" applyFill="1" applyBorder="1" applyAlignment="1">
      <alignment horizontal="right" vertical="center"/>
    </xf>
    <xf numFmtId="0" fontId="1" fillId="0" borderId="30" xfId="0" applyFont="1" applyFill="1" applyBorder="1" applyAlignment="1">
      <alignment horizontal="center" vertical="center"/>
    </xf>
    <xf numFmtId="2" fontId="1" fillId="0" borderId="2" xfId="5" applyNumberFormat="1" applyFont="1" applyFill="1" applyBorder="1" applyAlignment="1">
      <alignment vertical="center" wrapText="1"/>
    </xf>
    <xf numFmtId="2" fontId="8" fillId="0" borderId="2" xfId="2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>
      <alignment vertical="center"/>
    </xf>
    <xf numFmtId="0" fontId="1" fillId="0" borderId="19" xfId="0" applyFont="1" applyFill="1" applyBorder="1" applyAlignment="1">
      <alignment vertical="center"/>
    </xf>
    <xf numFmtId="2" fontId="1" fillId="0" borderId="19" xfId="5" applyNumberFormat="1" applyFont="1" applyFill="1" applyBorder="1" applyAlignment="1">
      <alignment vertical="center"/>
    </xf>
    <xf numFmtId="2" fontId="30" fillId="0" borderId="19" xfId="0" applyNumberFormat="1" applyFont="1" applyFill="1" applyBorder="1" applyAlignment="1">
      <alignment vertical="center"/>
    </xf>
    <xf numFmtId="164" fontId="1" fillId="0" borderId="32" xfId="5" applyNumberFormat="1" applyFont="1" applyFill="1" applyBorder="1" applyAlignment="1">
      <alignment vertical="center"/>
    </xf>
    <xf numFmtId="43" fontId="1" fillId="0" borderId="1" xfId="5" applyFont="1" applyFill="1" applyBorder="1" applyAlignment="1">
      <alignment vertical="center" wrapText="1"/>
    </xf>
    <xf numFmtId="4" fontId="1" fillId="0" borderId="1" xfId="5" applyNumberFormat="1" applyFont="1" applyFill="1" applyBorder="1" applyAlignment="1">
      <alignment vertical="center"/>
    </xf>
    <xf numFmtId="0" fontId="8" fillId="9" borderId="10" xfId="0" applyFont="1" applyFill="1" applyBorder="1" applyAlignment="1">
      <alignment horizontal="center" vertical="center"/>
    </xf>
    <xf numFmtId="0" fontId="8" fillId="9" borderId="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18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vertical="center" wrapText="1"/>
    </xf>
    <xf numFmtId="43" fontId="1" fillId="0" borderId="0" xfId="5" applyFont="1" applyFill="1" applyBorder="1" applyAlignment="1">
      <alignment horizontal="right" vertical="center" wrapText="1"/>
    </xf>
    <xf numFmtId="0" fontId="1" fillId="0" borderId="28" xfId="0" applyFont="1" applyFill="1" applyBorder="1" applyAlignment="1">
      <alignment vertical="center"/>
    </xf>
    <xf numFmtId="0" fontId="1" fillId="0" borderId="20" xfId="0" applyFont="1" applyFill="1" applyBorder="1" applyAlignment="1">
      <alignment vertical="center"/>
    </xf>
    <xf numFmtId="2" fontId="1" fillId="0" borderId="20" xfId="5" applyNumberFormat="1" applyFont="1" applyFill="1" applyBorder="1" applyAlignment="1">
      <alignment vertical="center"/>
    </xf>
    <xf numFmtId="2" fontId="30" fillId="0" borderId="20" xfId="0" applyNumberFormat="1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2" fontId="1" fillId="0" borderId="1" xfId="5" applyNumberFormat="1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vertical="center" wrapText="1"/>
    </xf>
    <xf numFmtId="2" fontId="1" fillId="0" borderId="19" xfId="5" applyNumberFormat="1" applyFont="1" applyFill="1" applyBorder="1" applyAlignment="1">
      <alignment horizontal="center" vertical="center"/>
    </xf>
    <xf numFmtId="2" fontId="1" fillId="0" borderId="0" xfId="5" applyNumberFormat="1" applyFont="1" applyFill="1" applyBorder="1" applyAlignment="1">
      <alignment horizontal="center" vertical="center"/>
    </xf>
    <xf numFmtId="2" fontId="8" fillId="0" borderId="1" xfId="2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 wrapText="1"/>
    </xf>
    <xf numFmtId="2" fontId="1" fillId="0" borderId="4" xfId="5" applyNumberFormat="1" applyFont="1" applyFill="1" applyBorder="1" applyAlignment="1">
      <alignment vertical="center" wrapText="1"/>
    </xf>
    <xf numFmtId="2" fontId="30" fillId="0" borderId="4" xfId="2" applyNumberFormat="1" applyFont="1" applyFill="1" applyBorder="1" applyAlignment="1" applyProtection="1">
      <alignment vertical="center"/>
    </xf>
    <xf numFmtId="164" fontId="1" fillId="0" borderId="5" xfId="5" applyNumberFormat="1" applyFont="1" applyFill="1" applyBorder="1" applyAlignment="1">
      <alignment horizontal="right" vertical="center"/>
    </xf>
    <xf numFmtId="164" fontId="1" fillId="0" borderId="29" xfId="5" applyNumberFormat="1" applyFont="1" applyFill="1" applyBorder="1" applyAlignment="1">
      <alignment vertical="center"/>
    </xf>
    <xf numFmtId="0" fontId="1" fillId="0" borderId="2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2" fontId="1" fillId="0" borderId="0" xfId="5" applyNumberFormat="1" applyFont="1" applyFill="1" applyBorder="1" applyAlignment="1">
      <alignment vertical="center" wrapText="1"/>
    </xf>
    <xf numFmtId="2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2" fontId="1" fillId="0" borderId="0" xfId="0" applyNumberFormat="1" applyFont="1" applyFill="1" applyBorder="1" applyAlignment="1">
      <alignment vertical="center"/>
    </xf>
    <xf numFmtId="0" fontId="6" fillId="0" borderId="0" xfId="3"/>
    <xf numFmtId="164" fontId="28" fillId="0" borderId="32" xfId="5" applyNumberFormat="1" applyFont="1" applyFill="1" applyBorder="1" applyAlignment="1">
      <alignment horizontal="right" vertical="center"/>
    </xf>
    <xf numFmtId="2" fontId="1" fillId="0" borderId="20" xfId="5" applyNumberFormat="1" applyFont="1" applyFill="1" applyBorder="1" applyAlignment="1">
      <alignment horizontal="center" vertical="center" wrapText="1"/>
    </xf>
    <xf numFmtId="2" fontId="8" fillId="0" borderId="20" xfId="2" applyNumberFormat="1" applyFont="1" applyFill="1" applyBorder="1" applyAlignment="1">
      <alignment horizontal="center" vertical="center"/>
    </xf>
    <xf numFmtId="164" fontId="28" fillId="0" borderId="29" xfId="5" applyNumberFormat="1" applyFont="1" applyFill="1" applyBorder="1" applyAlignment="1">
      <alignment horizontal="right" vertical="center"/>
    </xf>
    <xf numFmtId="43" fontId="25" fillId="0" borderId="0" xfId="5" applyFont="1" applyFill="1" applyBorder="1" applyAlignment="1">
      <alignment vertical="center" wrapText="1"/>
    </xf>
    <xf numFmtId="164" fontId="8" fillId="0" borderId="12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horizontal="left" vertical="center" wrapText="1"/>
    </xf>
    <xf numFmtId="0" fontId="12" fillId="0" borderId="0" xfId="0" applyFont="1"/>
    <xf numFmtId="0" fontId="31" fillId="2" borderId="0" xfId="0" applyFont="1" applyFill="1" applyAlignment="1">
      <alignment vertical="center" wrapText="1"/>
    </xf>
    <xf numFmtId="164" fontId="8" fillId="0" borderId="13" xfId="5" applyNumberFormat="1" applyFont="1" applyFill="1" applyBorder="1" applyAlignment="1">
      <alignment horizontal="right" vertical="center"/>
    </xf>
    <xf numFmtId="0" fontId="12" fillId="2" borderId="0" xfId="0" applyFont="1" applyFill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170" fontId="1" fillId="0" borderId="1" xfId="5" applyNumberFormat="1" applyFont="1" applyFill="1" applyBorder="1" applyAlignment="1">
      <alignment vertical="center" wrapText="1"/>
    </xf>
    <xf numFmtId="43" fontId="1" fillId="0" borderId="2" xfId="5" applyFont="1" applyFill="1" applyBorder="1" applyAlignment="1">
      <alignment vertical="center" wrapText="1"/>
    </xf>
    <xf numFmtId="43" fontId="1" fillId="0" borderId="2" xfId="5" applyFont="1" applyFill="1" applyBorder="1" applyAlignment="1">
      <alignment horizontal="right" vertical="center" wrapText="1"/>
    </xf>
    <xf numFmtId="43" fontId="8" fillId="0" borderId="13" xfId="5" applyNumberFormat="1" applyFont="1" applyFill="1" applyBorder="1" applyAlignment="1">
      <alignment horizontal="right" vertical="center"/>
    </xf>
    <xf numFmtId="4" fontId="8" fillId="0" borderId="13" xfId="5" applyNumberFormat="1" applyFont="1" applyFill="1" applyBorder="1" applyAlignment="1">
      <alignment horizontal="right" vertical="center"/>
    </xf>
    <xf numFmtId="0" fontId="16" fillId="0" borderId="19" xfId="3" applyFont="1" applyBorder="1"/>
    <xf numFmtId="0" fontId="16" fillId="0" borderId="0" xfId="3" applyFont="1" applyBorder="1"/>
    <xf numFmtId="0" fontId="6" fillId="0" borderId="20" xfId="3" applyBorder="1"/>
    <xf numFmtId="0" fontId="6" fillId="0" borderId="0" xfId="3" applyBorder="1"/>
    <xf numFmtId="0" fontId="1" fillId="0" borderId="0" xfId="3" applyFont="1" applyFill="1" applyBorder="1" applyProtection="1">
      <protection hidden="1"/>
    </xf>
    <xf numFmtId="0" fontId="1" fillId="0" borderId="0" xfId="3" applyFont="1" applyFill="1" applyProtection="1">
      <protection hidden="1"/>
    </xf>
    <xf numFmtId="0" fontId="1" fillId="0" borderId="0" xfId="3" applyFont="1" applyFill="1"/>
    <xf numFmtId="0" fontId="20" fillId="11" borderId="37" xfId="3" applyFont="1" applyFill="1" applyBorder="1" applyAlignment="1">
      <alignment horizontal="center" vertical="center"/>
    </xf>
    <xf numFmtId="0" fontId="20" fillId="11" borderId="38" xfId="3" applyFont="1" applyFill="1" applyBorder="1" applyAlignment="1">
      <alignment horizontal="center" vertical="center"/>
    </xf>
    <xf numFmtId="0" fontId="38" fillId="11" borderId="38" xfId="3" applyFont="1" applyFill="1" applyBorder="1" applyAlignment="1">
      <alignment horizontal="center" vertical="center"/>
    </xf>
    <xf numFmtId="0" fontId="20" fillId="11" borderId="39" xfId="3" applyFont="1" applyFill="1" applyBorder="1" applyAlignment="1">
      <alignment horizontal="center" vertical="center"/>
    </xf>
    <xf numFmtId="168" fontId="15" fillId="0" borderId="0" xfId="8" applyNumberFormat="1" applyFont="1" applyFill="1" applyBorder="1" applyAlignment="1" applyProtection="1">
      <alignment horizontal="center"/>
      <protection hidden="1"/>
    </xf>
    <xf numFmtId="169" fontId="15" fillId="0" borderId="0" xfId="12" applyNumberFormat="1" applyFont="1" applyFill="1" applyBorder="1" applyProtection="1">
      <protection hidden="1"/>
    </xf>
    <xf numFmtId="0" fontId="15" fillId="0" borderId="0" xfId="8" applyFont="1" applyFill="1" applyBorder="1" applyProtection="1">
      <protection hidden="1"/>
    </xf>
    <xf numFmtId="0" fontId="15" fillId="0" borderId="0" xfId="8" applyFont="1" applyFill="1" applyProtection="1">
      <protection hidden="1"/>
    </xf>
    <xf numFmtId="172" fontId="21" fillId="0" borderId="40" xfId="3" applyNumberFormat="1" applyFont="1" applyFill="1" applyBorder="1" applyAlignment="1">
      <alignment horizontal="left" vertical="center" indent="1"/>
    </xf>
    <xf numFmtId="0" fontId="21" fillId="0" borderId="41" xfId="3" applyFont="1" applyFill="1" applyBorder="1" applyAlignment="1">
      <alignment vertical="center"/>
    </xf>
    <xf numFmtId="39" fontId="21" fillId="0" borderId="42" xfId="2" applyNumberFormat="1" applyFont="1" applyFill="1" applyBorder="1" applyAlignment="1" applyProtection="1">
      <alignment vertical="center"/>
    </xf>
    <xf numFmtId="39" fontId="21" fillId="0" borderId="43" xfId="2" applyNumberFormat="1" applyFont="1" applyFill="1" applyBorder="1" applyAlignment="1" applyProtection="1">
      <alignment horizontal="center" vertical="center"/>
    </xf>
    <xf numFmtId="172" fontId="21" fillId="0" borderId="44" xfId="3" applyNumberFormat="1" applyFont="1" applyFill="1" applyBorder="1" applyAlignment="1">
      <alignment horizontal="left" vertical="center" indent="1"/>
    </xf>
    <xf numFmtId="0" fontId="21" fillId="0" borderId="45" xfId="3" applyFont="1" applyFill="1" applyBorder="1" applyAlignment="1">
      <alignment vertical="center"/>
    </xf>
    <xf numFmtId="39" fontId="21" fillId="0" borderId="43" xfId="2" applyNumberFormat="1" applyFont="1" applyFill="1" applyBorder="1" applyAlignment="1" applyProtection="1">
      <alignment vertical="center"/>
    </xf>
    <xf numFmtId="0" fontId="21" fillId="0" borderId="46" xfId="3" applyFont="1" applyFill="1" applyBorder="1" applyAlignment="1">
      <alignment vertical="center"/>
    </xf>
    <xf numFmtId="172" fontId="15" fillId="0" borderId="44" xfId="3" applyNumberFormat="1" applyFont="1" applyFill="1" applyBorder="1" applyAlignment="1">
      <alignment horizontal="left" vertical="center" indent="1"/>
    </xf>
    <xf numFmtId="0" fontId="15" fillId="0" borderId="45" xfId="3" applyFont="1" applyFill="1" applyBorder="1" applyAlignment="1">
      <alignment horizontal="left" vertical="center" indent="2"/>
    </xf>
    <xf numFmtId="39" fontId="21" fillId="0" borderId="47" xfId="2" applyNumberFormat="1" applyFont="1" applyFill="1" applyBorder="1" applyAlignment="1" applyProtection="1">
      <alignment vertical="center"/>
    </xf>
    <xf numFmtId="0" fontId="21" fillId="12" borderId="48" xfId="3" applyFont="1" applyFill="1" applyBorder="1" applyAlignment="1">
      <alignment vertical="center"/>
    </xf>
    <xf numFmtId="0" fontId="21" fillId="12" borderId="49" xfId="3" applyFont="1" applyFill="1" applyBorder="1" applyAlignment="1">
      <alignment vertical="center"/>
    </xf>
    <xf numFmtId="168" fontId="39" fillId="12" borderId="49" xfId="2" applyNumberFormat="1" applyFont="1" applyFill="1" applyBorder="1" applyAlignment="1" applyProtection="1">
      <alignment vertical="center"/>
    </xf>
    <xf numFmtId="168" fontId="39" fillId="12" borderId="50" xfId="2" applyNumberFormat="1" applyFont="1" applyFill="1" applyBorder="1" applyAlignment="1" applyProtection="1">
      <alignment vertical="center"/>
    </xf>
    <xf numFmtId="10" fontId="21" fillId="12" borderId="51" xfId="7" applyNumberFormat="1" applyFont="1" applyFill="1" applyBorder="1" applyAlignment="1">
      <alignment vertical="center"/>
    </xf>
    <xf numFmtId="0" fontId="8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0" fontId="1" fillId="0" borderId="0" xfId="3" applyFont="1"/>
    <xf numFmtId="4" fontId="1" fillId="0" borderId="0" xfId="3" applyNumberFormat="1" applyFont="1"/>
    <xf numFmtId="168" fontId="15" fillId="0" borderId="0" xfId="8" applyNumberFormat="1" applyFont="1" applyFill="1" applyProtection="1">
      <protection hidden="1"/>
    </xf>
    <xf numFmtId="169" fontId="15" fillId="0" borderId="0" xfId="8" applyNumberFormat="1" applyFont="1" applyFill="1" applyProtection="1">
      <protection hidden="1"/>
    </xf>
    <xf numFmtId="9" fontId="0" fillId="0" borderId="0" xfId="13" applyFont="1" applyFill="1" applyBorder="1" applyAlignment="1" applyProtection="1"/>
    <xf numFmtId="0" fontId="37" fillId="0" borderId="54" xfId="3" applyFont="1" applyBorder="1" applyAlignment="1">
      <alignment horizontal="center" vertical="center"/>
    </xf>
    <xf numFmtId="0" fontId="21" fillId="11" borderId="37" xfId="3" applyFont="1" applyFill="1" applyBorder="1" applyAlignment="1">
      <alignment horizontal="center" vertical="center"/>
    </xf>
    <xf numFmtId="0" fontId="21" fillId="11" borderId="38" xfId="3" applyFont="1" applyFill="1" applyBorder="1" applyAlignment="1">
      <alignment horizontal="center" vertical="center"/>
    </xf>
    <xf numFmtId="0" fontId="21" fillId="0" borderId="54" xfId="3" applyFont="1" applyFill="1" applyBorder="1" applyAlignment="1">
      <alignment horizontal="center" vertical="center"/>
    </xf>
    <xf numFmtId="0" fontId="8" fillId="0" borderId="55" xfId="3" applyFont="1" applyBorder="1" applyAlignment="1">
      <alignment horizontal="center"/>
    </xf>
    <xf numFmtId="0" fontId="8" fillId="0" borderId="56" xfId="3" applyFont="1" applyBorder="1"/>
    <xf numFmtId="2" fontId="8" fillId="0" borderId="56" xfId="3" applyNumberFormat="1" applyFont="1" applyBorder="1" applyAlignment="1">
      <alignment horizontal="right"/>
    </xf>
    <xf numFmtId="0" fontId="5" fillId="0" borderId="13" xfId="0" applyFont="1" applyBorder="1" applyAlignment="1">
      <alignment horizontal="center"/>
    </xf>
    <xf numFmtId="0" fontId="1" fillId="0" borderId="54" xfId="3" applyFont="1" applyFill="1" applyBorder="1"/>
    <xf numFmtId="0" fontId="6" fillId="0" borderId="44" xfId="3" applyBorder="1" applyAlignment="1">
      <alignment horizontal="right"/>
    </xf>
    <xf numFmtId="0" fontId="6" fillId="0" borderId="45" xfId="3" applyBorder="1"/>
    <xf numFmtId="2" fontId="6" fillId="0" borderId="45" xfId="3" applyNumberFormat="1" applyBorder="1"/>
    <xf numFmtId="2" fontId="6" fillId="0" borderId="43" xfId="3" applyNumberFormat="1" applyBorder="1"/>
    <xf numFmtId="0" fontId="8" fillId="0" borderId="44" xfId="3" applyFont="1" applyBorder="1" applyAlignment="1">
      <alignment horizontal="center"/>
    </xf>
    <xf numFmtId="0" fontId="8" fillId="0" borderId="45" xfId="3" applyFont="1" applyBorder="1"/>
    <xf numFmtId="0" fontId="5" fillId="0" borderId="1" xfId="0" applyFont="1" applyBorder="1" applyAlignment="1">
      <alignment horizontal="right"/>
    </xf>
    <xf numFmtId="0" fontId="5" fillId="0" borderId="13" xfId="0" applyFont="1" applyBorder="1" applyAlignment="1">
      <alignment horizontal="right"/>
    </xf>
    <xf numFmtId="0" fontId="6" fillId="0" borderId="45" xfId="3" applyBorder="1" applyAlignment="1">
      <alignment horizontal="left"/>
    </xf>
    <xf numFmtId="0" fontId="0" fillId="0" borderId="1" xfId="0" applyBorder="1" applyAlignment="1">
      <alignment horizontal="right"/>
    </xf>
    <xf numFmtId="0" fontId="0" fillId="0" borderId="13" xfId="0" applyBorder="1" applyAlignment="1">
      <alignment horizontal="right"/>
    </xf>
    <xf numFmtId="2" fontId="1" fillId="0" borderId="45" xfId="3" applyNumberFormat="1" applyFont="1" applyBorder="1"/>
    <xf numFmtId="2" fontId="8" fillId="0" borderId="43" xfId="3" applyNumberFormat="1" applyFont="1" applyBorder="1"/>
    <xf numFmtId="0" fontId="8" fillId="0" borderId="57" xfId="3" applyFont="1" applyBorder="1" applyAlignment="1">
      <alignment horizontal="center"/>
    </xf>
    <xf numFmtId="0" fontId="8" fillId="0" borderId="46" xfId="3" applyFont="1" applyBorder="1"/>
    <xf numFmtId="2" fontId="8" fillId="0" borderId="46" xfId="3" applyNumberFormat="1" applyFont="1" applyBorder="1"/>
    <xf numFmtId="2" fontId="8" fillId="0" borderId="58" xfId="3" applyNumberFormat="1" applyFont="1" applyBorder="1"/>
    <xf numFmtId="0" fontId="1" fillId="0" borderId="0" xfId="3" applyFont="1" applyFill="1" applyBorder="1"/>
    <xf numFmtId="10" fontId="21" fillId="11" borderId="48" xfId="7" applyNumberFormat="1" applyFont="1" applyFill="1" applyBorder="1" applyAlignment="1">
      <alignment vertical="center"/>
    </xf>
    <xf numFmtId="0" fontId="21" fillId="13" borderId="54" xfId="3" applyFont="1" applyFill="1" applyBorder="1" applyAlignment="1">
      <alignment vertical="center"/>
    </xf>
    <xf numFmtId="0" fontId="21" fillId="13" borderId="0" xfId="3" applyFont="1" applyFill="1" applyBorder="1" applyAlignment="1">
      <alignment vertical="center"/>
    </xf>
    <xf numFmtId="0" fontId="21" fillId="0" borderId="0" xfId="3" applyFont="1" applyFill="1" applyBorder="1" applyAlignment="1">
      <alignment horizontal="center" vertical="center"/>
    </xf>
    <xf numFmtId="0" fontId="8" fillId="0" borderId="0" xfId="3" applyFont="1" applyBorder="1"/>
    <xf numFmtId="173" fontId="1" fillId="0" borderId="0" xfId="3" applyNumberFormat="1" applyFont="1" applyFill="1" applyBorder="1" applyAlignment="1">
      <alignment horizontal="right"/>
    </xf>
    <xf numFmtId="0" fontId="36" fillId="2" borderId="0" xfId="0" applyFont="1" applyFill="1" applyAlignment="1">
      <alignment vertical="center" wrapText="1"/>
    </xf>
    <xf numFmtId="0" fontId="42" fillId="2" borderId="0" xfId="0" applyFont="1" applyFill="1" applyAlignment="1">
      <alignment vertical="center"/>
    </xf>
    <xf numFmtId="0" fontId="12" fillId="2" borderId="0" xfId="0" applyFont="1" applyFill="1"/>
    <xf numFmtId="4" fontId="35" fillId="2" borderId="0" xfId="0" applyNumberFormat="1" applyFont="1" applyFill="1" applyBorder="1" applyAlignment="1">
      <alignment horizontal="right" vertical="center"/>
    </xf>
    <xf numFmtId="4" fontId="35" fillId="2" borderId="0" xfId="0" applyNumberFormat="1" applyFont="1" applyFill="1" applyBorder="1" applyAlignment="1">
      <alignment horizontal="center" vertical="center"/>
    </xf>
    <xf numFmtId="0" fontId="12" fillId="2" borderId="0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0" fontId="45" fillId="2" borderId="0" xfId="0" applyNumberFormat="1" applyFont="1" applyFill="1" applyAlignment="1">
      <alignment horizontal="center" vertical="center"/>
    </xf>
    <xf numFmtId="4" fontId="4" fillId="0" borderId="0" xfId="1" applyNumberFormat="1" applyFont="1" applyBorder="1" applyAlignment="1">
      <alignment horizontal="center"/>
    </xf>
    <xf numFmtId="4" fontId="3" fillId="2" borderId="0" xfId="1" applyNumberFormat="1" applyFont="1" applyFill="1" applyBorder="1" applyAlignment="1">
      <alignment horizontal="center" vertical="center" wrapText="1"/>
    </xf>
    <xf numFmtId="164" fontId="32" fillId="2" borderId="0" xfId="2" applyFont="1" applyFill="1" applyBorder="1" applyAlignment="1">
      <alignment horizontal="center" vertical="center"/>
    </xf>
    <xf numFmtId="164" fontId="14" fillId="2" borderId="0" xfId="2" applyFont="1" applyFill="1" applyBorder="1" applyAlignment="1">
      <alignment horizontal="center" vertical="center" wrapText="1"/>
    </xf>
    <xf numFmtId="164" fontId="31" fillId="2" borderId="0" xfId="0" applyNumberFormat="1" applyFont="1" applyFill="1" applyBorder="1" applyAlignment="1">
      <alignment horizontal="center" vertical="center" wrapText="1"/>
    </xf>
    <xf numFmtId="0" fontId="31" fillId="2" borderId="0" xfId="0" applyFont="1" applyFill="1" applyBorder="1" applyAlignment="1">
      <alignment horizontal="center" vertical="center" wrapText="1"/>
    </xf>
    <xf numFmtId="164" fontId="36" fillId="2" borderId="0" xfId="0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/>
    </xf>
    <xf numFmtId="4" fontId="32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wrapText="1"/>
    </xf>
    <xf numFmtId="0" fontId="0" fillId="2" borderId="0" xfId="0" applyFill="1" applyBorder="1"/>
    <xf numFmtId="0" fontId="4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horizontal="left" vertical="center" wrapText="1"/>
    </xf>
    <xf numFmtId="0" fontId="31" fillId="2" borderId="0" xfId="0" applyFont="1" applyFill="1" applyBorder="1" applyAlignment="1">
      <alignment vertical="center" wrapText="1"/>
    </xf>
    <xf numFmtId="0" fontId="36" fillId="2" borderId="0" xfId="0" applyFont="1" applyFill="1" applyBorder="1" applyAlignment="1">
      <alignment vertical="center" wrapText="1"/>
    </xf>
    <xf numFmtId="10" fontId="45" fillId="2" borderId="0" xfId="0" applyNumberFormat="1" applyFont="1" applyFill="1" applyBorder="1" applyAlignment="1">
      <alignment horizontal="center" vertical="center"/>
    </xf>
    <xf numFmtId="4" fontId="14" fillId="2" borderId="0" xfId="1" applyNumberFormat="1" applyFont="1" applyFill="1" applyBorder="1" applyAlignment="1">
      <alignment horizontal="center" vertical="center" wrapText="1"/>
    </xf>
    <xf numFmtId="4" fontId="12" fillId="2" borderId="0" xfId="0" applyNumberFormat="1" applyFont="1" applyFill="1" applyBorder="1" applyAlignment="1">
      <alignment vertical="center"/>
    </xf>
    <xf numFmtId="4" fontId="34" fillId="2" borderId="0" xfId="0" applyNumberFormat="1" applyFont="1" applyFill="1" applyBorder="1" applyAlignment="1">
      <alignment horizontal="center" vertical="center" wrapText="1"/>
    </xf>
    <xf numFmtId="4" fontId="42" fillId="2" borderId="0" xfId="0" applyNumberFormat="1" applyFont="1" applyFill="1" applyBorder="1" applyAlignment="1">
      <alignment vertical="center"/>
    </xf>
    <xf numFmtId="4" fontId="46" fillId="2" borderId="0" xfId="0" applyNumberFormat="1" applyFont="1" applyFill="1" applyBorder="1"/>
    <xf numFmtId="4" fontId="12" fillId="2" borderId="0" xfId="0" applyNumberFormat="1" applyFont="1" applyFill="1" applyBorder="1"/>
    <xf numFmtId="0" fontId="47" fillId="0" borderId="0" xfId="0" applyFont="1" applyBorder="1" applyAlignment="1">
      <alignment vertical="center"/>
    </xf>
    <xf numFmtId="0" fontId="47" fillId="0" borderId="26" xfId="0" applyFont="1" applyBorder="1" applyAlignment="1">
      <alignment vertical="center"/>
    </xf>
    <xf numFmtId="0" fontId="47" fillId="0" borderId="0" xfId="0" applyFont="1"/>
    <xf numFmtId="0" fontId="27" fillId="0" borderId="1" xfId="0" applyFont="1" applyBorder="1" applyAlignment="1">
      <alignment horizontal="center" vertical="center" wrapText="1"/>
    </xf>
    <xf numFmtId="0" fontId="47" fillId="0" borderId="0" xfId="0" applyFont="1" applyFill="1" applyBorder="1" applyAlignment="1">
      <alignment vertical="center"/>
    </xf>
    <xf numFmtId="0" fontId="48" fillId="0" borderId="8" xfId="0" applyFont="1" applyBorder="1" applyAlignment="1">
      <alignment horizontal="center" vertical="center"/>
    </xf>
    <xf numFmtId="0" fontId="48" fillId="0" borderId="20" xfId="0" applyFont="1" applyFill="1" applyBorder="1" applyAlignment="1">
      <alignment vertical="center" wrapText="1"/>
    </xf>
    <xf numFmtId="0" fontId="10" fillId="2" borderId="10" xfId="1" applyFont="1" applyFill="1" applyBorder="1" applyAlignment="1">
      <alignment horizontal="center" vertical="center" wrapText="1"/>
    </xf>
    <xf numFmtId="0" fontId="47" fillId="0" borderId="19" xfId="0" applyFont="1" applyFill="1" applyBorder="1" applyAlignment="1">
      <alignment vertical="center"/>
    </xf>
    <xf numFmtId="0" fontId="47" fillId="0" borderId="0" xfId="0" applyFont="1" applyFill="1" applyBorder="1" applyAlignment="1">
      <alignment horizontal="right" vertical="center"/>
    </xf>
    <xf numFmtId="0" fontId="48" fillId="0" borderId="4" xfId="0" applyFont="1" applyFill="1" applyBorder="1" applyAlignment="1">
      <alignment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48" fillId="0" borderId="1" xfId="0" applyFont="1" applyBorder="1" applyAlignment="1">
      <alignment vertical="center" wrapText="1"/>
    </xf>
    <xf numFmtId="164" fontId="48" fillId="0" borderId="26" xfId="5" applyNumberFormat="1" applyFont="1" applyBorder="1" applyAlignment="1">
      <alignment vertical="center"/>
    </xf>
    <xf numFmtId="0" fontId="48" fillId="0" borderId="21" xfId="0" applyFont="1" applyBorder="1" applyAlignment="1">
      <alignment vertical="center"/>
    </xf>
    <xf numFmtId="0" fontId="48" fillId="0" borderId="0" xfId="0" applyFont="1" applyBorder="1" applyAlignment="1">
      <alignment vertical="center"/>
    </xf>
    <xf numFmtId="2" fontId="48" fillId="0" borderId="0" xfId="5" applyNumberFormat="1" applyFont="1" applyBorder="1" applyAlignment="1">
      <alignment vertical="center"/>
    </xf>
    <xf numFmtId="2" fontId="30" fillId="0" borderId="0" xfId="0" applyNumberFormat="1" applyFont="1" applyBorder="1" applyAlignment="1">
      <alignment vertical="center"/>
    </xf>
    <xf numFmtId="0" fontId="47" fillId="0" borderId="21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48" fillId="0" borderId="26" xfId="0" applyFont="1" applyBorder="1" applyAlignment="1">
      <alignment vertical="center"/>
    </xf>
    <xf numFmtId="171" fontId="1" fillId="0" borderId="1" xfId="0" applyNumberFormat="1" applyFont="1" applyBorder="1" applyAlignment="1" applyProtection="1">
      <alignment horizontal="center" vertical="center"/>
      <protection hidden="1"/>
    </xf>
    <xf numFmtId="43" fontId="47" fillId="0" borderId="1" xfId="0" applyNumberFormat="1" applyFont="1" applyBorder="1" applyAlignment="1">
      <alignment horizontal="center" vertical="center"/>
    </xf>
    <xf numFmtId="0" fontId="47" fillId="0" borderId="20" xfId="0" applyFont="1" applyFill="1" applyBorder="1" applyAlignment="1">
      <alignment vertical="center"/>
    </xf>
    <xf numFmtId="10" fontId="8" fillId="0" borderId="0" xfId="1" applyNumberFormat="1" applyFont="1" applyBorder="1" applyAlignment="1">
      <alignment horizontal="center" vertical="center"/>
    </xf>
    <xf numFmtId="0" fontId="1" fillId="0" borderId="0" xfId="1" applyFont="1" applyBorder="1" applyAlignment="1"/>
    <xf numFmtId="0" fontId="8" fillId="0" borderId="0" xfId="1" applyFont="1" applyBorder="1" applyAlignment="1">
      <alignment horizontal="right"/>
    </xf>
    <xf numFmtId="4" fontId="1" fillId="0" borderId="0" xfId="1" applyNumberFormat="1" applyFont="1" applyBorder="1" applyAlignment="1">
      <alignment horizontal="left"/>
    </xf>
    <xf numFmtId="4" fontId="8" fillId="8" borderId="1" xfId="1" applyNumberFormat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164" fontId="10" fillId="2" borderId="1" xfId="2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left" vertical="center" wrapText="1"/>
    </xf>
    <xf numFmtId="0" fontId="35" fillId="2" borderId="0" xfId="0" applyFont="1" applyFill="1" applyAlignment="1">
      <alignment vertical="center" wrapText="1"/>
    </xf>
    <xf numFmtId="0" fontId="44" fillId="2" borderId="0" xfId="0" applyFont="1" applyFill="1" applyAlignment="1">
      <alignment vertical="center" wrapText="1"/>
    </xf>
    <xf numFmtId="0" fontId="10" fillId="2" borderId="0" xfId="1" applyFont="1" applyFill="1" applyBorder="1" applyAlignment="1">
      <alignment vertical="center" wrapText="1"/>
    </xf>
    <xf numFmtId="0" fontId="10" fillId="2" borderId="0" xfId="1" applyFont="1" applyFill="1" applyBorder="1" applyAlignment="1">
      <alignment horizontal="left" vertical="center" wrapText="1"/>
    </xf>
    <xf numFmtId="4" fontId="1" fillId="0" borderId="26" xfId="1" applyNumberFormat="1" applyFont="1" applyBorder="1" applyAlignment="1">
      <alignment horizontal="right"/>
    </xf>
    <xf numFmtId="4" fontId="0" fillId="0" borderId="0" xfId="0" applyNumberFormat="1" applyBorder="1"/>
    <xf numFmtId="4" fontId="0" fillId="2" borderId="0" xfId="0" applyNumberFormat="1" applyFill="1" applyBorder="1"/>
    <xf numFmtId="4" fontId="12" fillId="2" borderId="0" xfId="0" applyNumberFormat="1" applyFont="1" applyFill="1" applyBorder="1" applyAlignment="1">
      <alignment horizontal="left" vertical="center" wrapText="1"/>
    </xf>
    <xf numFmtId="4" fontId="31" fillId="2" borderId="0" xfId="0" applyNumberFormat="1" applyFont="1" applyFill="1" applyBorder="1" applyAlignment="1">
      <alignment vertical="center" wrapText="1"/>
    </xf>
    <xf numFmtId="4" fontId="36" fillId="2" borderId="0" xfId="0" applyNumberFormat="1" applyFont="1" applyFill="1" applyBorder="1" applyAlignment="1">
      <alignment vertical="center" wrapText="1"/>
    </xf>
    <xf numFmtId="4" fontId="45" fillId="2" borderId="0" xfId="0" applyNumberFormat="1" applyFont="1" applyFill="1" applyBorder="1" applyAlignment="1">
      <alignment horizontal="center" vertical="center"/>
    </xf>
    <xf numFmtId="4" fontId="33" fillId="2" borderId="0" xfId="0" applyNumberFormat="1" applyFont="1" applyFill="1" applyBorder="1" applyAlignment="1">
      <alignment vertical="center"/>
    </xf>
    <xf numFmtId="164" fontId="33" fillId="2" borderId="0" xfId="0" applyNumberFormat="1" applyFont="1" applyFill="1" applyBorder="1" applyAlignment="1">
      <alignment vertical="center"/>
    </xf>
    <xf numFmtId="4" fontId="51" fillId="2" borderId="0" xfId="1" applyNumberFormat="1" applyFont="1" applyFill="1" applyBorder="1" applyAlignment="1">
      <alignment horizontal="center" wrapText="1"/>
    </xf>
    <xf numFmtId="43" fontId="12" fillId="2" borderId="0" xfId="0" applyNumberFormat="1" applyFont="1" applyFill="1" applyBorder="1"/>
    <xf numFmtId="4" fontId="1" fillId="0" borderId="1" xfId="5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1" applyFont="1" applyBorder="1" applyAlignment="1">
      <alignment horizontal="left" wrapText="1"/>
    </xf>
    <xf numFmtId="0" fontId="35" fillId="2" borderId="0" xfId="0" applyFont="1" applyFill="1" applyAlignment="1">
      <alignment wrapText="1"/>
    </xf>
    <xf numFmtId="4" fontId="8" fillId="8" borderId="13" xfId="1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right" vertical="center"/>
    </xf>
    <xf numFmtId="4" fontId="1" fillId="0" borderId="0" xfId="0" applyNumberFormat="1" applyFont="1" applyFill="1" applyBorder="1" applyAlignment="1">
      <alignment vertical="center"/>
    </xf>
    <xf numFmtId="0" fontId="1" fillId="0" borderId="60" xfId="0" applyFont="1" applyFill="1" applyBorder="1" applyAlignment="1">
      <alignment horizontal="center" vertical="center"/>
    </xf>
    <xf numFmtId="43" fontId="1" fillId="0" borderId="0" xfId="5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47" fillId="0" borderId="65" xfId="0" applyFont="1" applyBorder="1" applyAlignment="1">
      <alignment vertical="center"/>
    </xf>
    <xf numFmtId="0" fontId="47" fillId="0" borderId="66" xfId="0" applyFont="1" applyBorder="1" applyAlignment="1">
      <alignment vertical="center"/>
    </xf>
    <xf numFmtId="0" fontId="29" fillId="0" borderId="0" xfId="0" applyFont="1" applyFill="1" applyBorder="1" applyAlignment="1">
      <alignment horizontal="center" vertical="center" wrapText="1"/>
    </xf>
    <xf numFmtId="0" fontId="10" fillId="0" borderId="10" xfId="1" applyFont="1" applyFill="1" applyBorder="1" applyAlignment="1">
      <alignment horizontal="center" vertical="center" wrapText="1"/>
    </xf>
    <xf numFmtId="0" fontId="9" fillId="0" borderId="10" xfId="1" applyFont="1" applyFill="1" applyBorder="1" applyAlignment="1">
      <alignment horizontal="center" vertical="center" wrapText="1"/>
    </xf>
    <xf numFmtId="0" fontId="43" fillId="0" borderId="1" xfId="0" applyFont="1" applyFill="1" applyBorder="1" applyAlignment="1">
      <alignment vertical="center" wrapText="1"/>
    </xf>
    <xf numFmtId="0" fontId="43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164" fontId="10" fillId="0" borderId="1" xfId="2" applyFont="1" applyFill="1" applyBorder="1" applyAlignment="1">
      <alignment horizontal="righ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left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4" fontId="10" fillId="0" borderId="1" xfId="1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left" vertical="center" wrapText="1"/>
    </xf>
    <xf numFmtId="4" fontId="34" fillId="0" borderId="1" xfId="0" applyNumberFormat="1" applyFont="1" applyFill="1" applyBorder="1" applyAlignment="1">
      <alignment horizontal="center" vertical="center" wrapText="1"/>
    </xf>
    <xf numFmtId="0" fontId="34" fillId="0" borderId="35" xfId="0" applyNumberFormat="1" applyFont="1" applyFill="1" applyBorder="1" applyAlignment="1" applyProtection="1">
      <alignment horizontal="center" vertical="center" wrapText="1"/>
    </xf>
    <xf numFmtId="0" fontId="43" fillId="0" borderId="1" xfId="0" applyNumberFormat="1" applyFont="1" applyFill="1" applyBorder="1" applyAlignment="1" applyProtection="1">
      <alignment horizontal="center" vertical="center" wrapText="1"/>
    </xf>
    <xf numFmtId="4" fontId="43" fillId="0" borderId="3" xfId="0" applyNumberFormat="1" applyFont="1" applyFill="1" applyBorder="1" applyAlignment="1">
      <alignment horizontal="right" vertical="center" wrapText="1"/>
    </xf>
    <xf numFmtId="164" fontId="10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top"/>
    </xf>
    <xf numFmtId="0" fontId="2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8" fillId="0" borderId="21" xfId="1" applyFont="1" applyBorder="1" applyAlignment="1">
      <alignment horizontal="center" vertical="center"/>
    </xf>
    <xf numFmtId="0" fontId="47" fillId="0" borderId="1" xfId="0" applyFont="1" applyBorder="1" applyAlignment="1">
      <alignment horizontal="center" vertical="center" wrapText="1"/>
    </xf>
    <xf numFmtId="43" fontId="10" fillId="0" borderId="1" xfId="2" applyNumberFormat="1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vertical="center" wrapText="1"/>
    </xf>
    <xf numFmtId="0" fontId="34" fillId="0" borderId="1" xfId="0" applyFont="1" applyFill="1" applyBorder="1" applyAlignment="1">
      <alignment horizontal="center" vertical="center" wrapText="1"/>
    </xf>
    <xf numFmtId="0" fontId="52" fillId="0" borderId="1" xfId="0" applyFont="1" applyFill="1" applyBorder="1" applyAlignment="1">
      <alignment horizontal="center" vertical="center" wrapText="1"/>
    </xf>
    <xf numFmtId="0" fontId="9" fillId="2" borderId="10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center" vertical="center" wrapText="1"/>
    </xf>
    <xf numFmtId="164" fontId="9" fillId="2" borderId="1" xfId="2" applyFont="1" applyFill="1" applyBorder="1" applyAlignment="1">
      <alignment horizontal="right" vertical="center" wrapText="1"/>
    </xf>
    <xf numFmtId="164" fontId="9" fillId="2" borderId="1" xfId="2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164" fontId="9" fillId="0" borderId="1" xfId="2" applyFont="1" applyFill="1" applyBorder="1" applyAlignment="1">
      <alignment horizontal="right" vertical="center" wrapText="1"/>
    </xf>
    <xf numFmtId="0" fontId="35" fillId="2" borderId="0" xfId="0" applyFont="1" applyFill="1" applyAlignment="1">
      <alignment horizontal="left" wrapText="1"/>
    </xf>
    <xf numFmtId="4" fontId="44" fillId="0" borderId="1" xfId="0" applyNumberFormat="1" applyFont="1" applyFill="1" applyBorder="1" applyAlignment="1">
      <alignment horizontal="center" vertical="center" wrapText="1"/>
    </xf>
    <xf numFmtId="0" fontId="44" fillId="2" borderId="0" xfId="0" applyFont="1" applyFill="1" applyAlignment="1">
      <alignment wrapText="1"/>
    </xf>
    <xf numFmtId="0" fontId="44" fillId="2" borderId="0" xfId="0" applyFont="1" applyFill="1" applyAlignment="1">
      <alignment horizontal="right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4" fontId="9" fillId="2" borderId="1" xfId="1" applyNumberFormat="1" applyFont="1" applyFill="1" applyBorder="1" applyAlignment="1">
      <alignment horizontal="center" vertical="center" wrapText="1"/>
    </xf>
    <xf numFmtId="4" fontId="9" fillId="2" borderId="13" xfId="1" applyNumberFormat="1" applyFont="1" applyFill="1" applyBorder="1" applyAlignment="1">
      <alignment horizontal="right" wrapText="1"/>
    </xf>
    <xf numFmtId="0" fontId="24" fillId="0" borderId="0" xfId="0" applyFont="1" applyBorder="1" applyAlignment="1">
      <alignment vertical="center" wrapText="1"/>
    </xf>
    <xf numFmtId="0" fontId="10" fillId="2" borderId="1" xfId="9" quotePrefix="1" applyFont="1" applyFill="1" applyBorder="1" applyAlignment="1" applyProtection="1">
      <alignment horizontal="left" vertical="center" wrapText="1"/>
      <protection hidden="1"/>
    </xf>
    <xf numFmtId="0" fontId="24" fillId="0" borderId="26" xfId="0" applyFont="1" applyBorder="1" applyAlignment="1">
      <alignment vertical="center" wrapText="1"/>
    </xf>
    <xf numFmtId="0" fontId="29" fillId="0" borderId="21" xfId="0" applyFont="1" applyFill="1" applyBorder="1" applyAlignment="1">
      <alignment horizontal="center" vertical="center" wrapText="1"/>
    </xf>
    <xf numFmtId="43" fontId="1" fillId="0" borderId="1" xfId="5" applyFont="1" applyFill="1" applyBorder="1" applyAlignment="1">
      <alignment vertical="center"/>
    </xf>
    <xf numFmtId="0" fontId="44" fillId="9" borderId="1" xfId="0" applyFont="1" applyFill="1" applyBorder="1" applyAlignment="1">
      <alignment horizontal="center" vertical="center" wrapText="1"/>
    </xf>
    <xf numFmtId="0" fontId="10" fillId="0" borderId="27" xfId="0" applyFont="1" applyFill="1" applyBorder="1" applyAlignment="1">
      <alignment vertical="center"/>
    </xf>
    <xf numFmtId="0" fontId="10" fillId="0" borderId="16" xfId="0" applyFont="1" applyFill="1" applyBorder="1" applyAlignment="1">
      <alignment vertical="center"/>
    </xf>
    <xf numFmtId="0" fontId="35" fillId="0" borderId="16" xfId="0" applyFont="1" applyFill="1" applyBorder="1" applyAlignment="1">
      <alignment vertical="center"/>
    </xf>
    <xf numFmtId="2" fontId="10" fillId="0" borderId="16" xfId="0" applyNumberFormat="1" applyFont="1" applyFill="1" applyBorder="1" applyAlignment="1">
      <alignment vertical="center"/>
    </xf>
    <xf numFmtId="164" fontId="10" fillId="0" borderId="73" xfId="5" applyNumberFormat="1" applyFont="1" applyFill="1" applyBorder="1" applyAlignment="1">
      <alignment vertical="center"/>
    </xf>
    <xf numFmtId="0" fontId="54" fillId="0" borderId="0" xfId="0" applyFont="1"/>
    <xf numFmtId="0" fontId="29" fillId="0" borderId="0" xfId="0" applyFont="1" applyFill="1" applyBorder="1" applyAlignment="1">
      <alignment horizontal="left" vertical="center" wrapText="1"/>
    </xf>
    <xf numFmtId="0" fontId="29" fillId="0" borderId="26" xfId="0" applyFont="1" applyFill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0" xfId="0" applyFont="1" applyFill="1" applyBorder="1" applyAlignment="1">
      <alignment vertical="center" wrapText="1"/>
    </xf>
    <xf numFmtId="0" fontId="1" fillId="2" borderId="10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27" fillId="0" borderId="19" xfId="0" applyFont="1" applyFill="1" applyBorder="1" applyAlignment="1">
      <alignment vertical="center"/>
    </xf>
    <xf numFmtId="2" fontId="1" fillId="0" borderId="19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horizontal="right" vertical="center"/>
    </xf>
    <xf numFmtId="1" fontId="8" fillId="0" borderId="0" xfId="0" applyNumberFormat="1" applyFont="1" applyBorder="1" applyAlignment="1" applyProtection="1">
      <alignment horizontal="right" vertical="center"/>
      <protection hidden="1"/>
    </xf>
    <xf numFmtId="0" fontId="27" fillId="0" borderId="0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54" fillId="2" borderId="0" xfId="0" applyFont="1" applyFill="1"/>
    <xf numFmtId="0" fontId="8" fillId="9" borderId="1" xfId="0" applyFont="1" applyFill="1" applyBorder="1" applyAlignment="1">
      <alignment vertical="center" wrapText="1"/>
    </xf>
    <xf numFmtId="0" fontId="8" fillId="9" borderId="13" xfId="0" applyFont="1" applyFill="1" applyBorder="1" applyAlignment="1">
      <alignment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7" fillId="0" borderId="0" xfId="0" applyFont="1" applyBorder="1" applyAlignment="1">
      <alignment vertical="center"/>
    </xf>
    <xf numFmtId="2" fontId="1" fillId="0" borderId="20" xfId="0" applyNumberFormat="1" applyFont="1" applyFill="1" applyBorder="1" applyAlignment="1">
      <alignment vertical="center"/>
    </xf>
    <xf numFmtId="164" fontId="1" fillId="0" borderId="26" xfId="5" applyNumberFormat="1" applyFont="1" applyBorder="1" applyAlignment="1">
      <alignment vertical="center"/>
    </xf>
    <xf numFmtId="0" fontId="24" fillId="2" borderId="1" xfId="0" applyFont="1" applyFill="1" applyBorder="1" applyAlignment="1">
      <alignment horizontal="left" vertical="center" wrapText="1"/>
    </xf>
    <xf numFmtId="0" fontId="55" fillId="0" borderId="0" xfId="0" applyFont="1"/>
    <xf numFmtId="0" fontId="1" fillId="2" borderId="34" xfId="0" applyNumberFormat="1" applyFont="1" applyFill="1" applyBorder="1" applyAlignment="1" applyProtection="1">
      <alignment horizontal="left" vertical="center" wrapText="1"/>
    </xf>
    <xf numFmtId="0" fontId="1" fillId="0" borderId="2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2" fontId="1" fillId="0" borderId="0" xfId="5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4" xfId="2" applyNumberFormat="1" applyFont="1" applyFill="1" applyBorder="1" applyAlignment="1" applyProtection="1">
      <alignment vertical="center"/>
    </xf>
    <xf numFmtId="0" fontId="27" fillId="0" borderId="21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27" fillId="0" borderId="1" xfId="0" applyFont="1" applyBorder="1" applyAlignment="1">
      <alignment vertical="center" wrapText="1"/>
    </xf>
    <xf numFmtId="1" fontId="29" fillId="0" borderId="0" xfId="0" applyNumberFormat="1" applyFont="1" applyBorder="1" applyAlignment="1" applyProtection="1">
      <alignment horizontal="right" vertical="center"/>
      <protection hidden="1"/>
    </xf>
    <xf numFmtId="43" fontId="27" fillId="0" borderId="1" xfId="0" applyNumberFormat="1" applyFont="1" applyBorder="1" applyAlignment="1">
      <alignment horizontal="center" vertical="center"/>
    </xf>
    <xf numFmtId="0" fontId="8" fillId="0" borderId="21" xfId="1" applyFont="1" applyBorder="1" applyAlignment="1">
      <alignment horizontal="center"/>
    </xf>
    <xf numFmtId="10" fontId="8" fillId="0" borderId="0" xfId="1" applyNumberFormat="1" applyFont="1" applyBorder="1" applyAlignment="1">
      <alignment horizontal="center"/>
    </xf>
    <xf numFmtId="0" fontId="50" fillId="0" borderId="64" xfId="1" applyFont="1" applyBorder="1" applyAlignment="1">
      <alignment horizontal="center" vertical="center"/>
    </xf>
    <xf numFmtId="0" fontId="50" fillId="0" borderId="65" xfId="1" applyFont="1" applyBorder="1" applyAlignment="1">
      <alignment horizontal="center" vertical="center"/>
    </xf>
    <xf numFmtId="0" fontId="50" fillId="0" borderId="65" xfId="1" applyFont="1" applyBorder="1" applyAlignment="1">
      <alignment horizontal="center" vertical="center" wrapText="1"/>
    </xf>
    <xf numFmtId="0" fontId="50" fillId="0" borderId="66" xfId="1" applyFont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/>
    <xf numFmtId="0" fontId="44" fillId="9" borderId="1" xfId="0" applyFont="1" applyFill="1" applyBorder="1" applyAlignment="1">
      <alignment vertical="center" wrapText="1"/>
    </xf>
    <xf numFmtId="4" fontId="44" fillId="9" borderId="1" xfId="0" applyNumberFormat="1" applyFont="1" applyFill="1" applyBorder="1" applyAlignment="1">
      <alignment vertical="center" wrapText="1"/>
    </xf>
    <xf numFmtId="44" fontId="9" fillId="0" borderId="13" xfId="6" applyFont="1" applyFill="1" applyBorder="1" applyAlignment="1">
      <alignment horizontal="center" vertical="center" wrapText="1"/>
    </xf>
    <xf numFmtId="0" fontId="35" fillId="0" borderId="1" xfId="0" applyFont="1" applyBorder="1" applyAlignment="1">
      <alignment wrapText="1"/>
    </xf>
    <xf numFmtId="4" fontId="44" fillId="9" borderId="4" xfId="0" applyNumberFormat="1" applyFont="1" applyFill="1" applyBorder="1" applyAlignment="1">
      <alignment vertical="center" wrapText="1"/>
    </xf>
    <xf numFmtId="0" fontId="44" fillId="9" borderId="4" xfId="0" applyFont="1" applyFill="1" applyBorder="1" applyAlignment="1">
      <alignment vertical="center" wrapText="1"/>
    </xf>
    <xf numFmtId="0" fontId="44" fillId="9" borderId="5" xfId="0" applyFont="1" applyFill="1" applyBorder="1" applyAlignment="1">
      <alignment vertical="center" wrapText="1"/>
    </xf>
    <xf numFmtId="4" fontId="35" fillId="0" borderId="1" xfId="0" applyNumberFormat="1" applyFont="1" applyFill="1" applyBorder="1" applyAlignment="1">
      <alignment horizontal="center" vertical="center" wrapText="1"/>
    </xf>
    <xf numFmtId="0" fontId="44" fillId="9" borderId="19" xfId="0" applyFont="1" applyFill="1" applyBorder="1" applyAlignment="1">
      <alignment vertical="center" wrapText="1"/>
    </xf>
    <xf numFmtId="0" fontId="44" fillId="9" borderId="32" xfId="0" applyFont="1" applyFill="1" applyBorder="1" applyAlignment="1">
      <alignment vertical="center" wrapText="1"/>
    </xf>
    <xf numFmtId="0" fontId="10" fillId="10" borderId="1" xfId="0" applyFont="1" applyFill="1" applyBorder="1" applyAlignment="1">
      <alignment vertical="center" wrapText="1"/>
    </xf>
    <xf numFmtId="0" fontId="34" fillId="10" borderId="1" xfId="0" applyFont="1" applyFill="1" applyBorder="1" applyAlignment="1">
      <alignment vertical="center" wrapText="1"/>
    </xf>
    <xf numFmtId="4" fontId="35" fillId="0" borderId="1" xfId="0" applyNumberFormat="1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34" fillId="10" borderId="15" xfId="0" applyFont="1" applyFill="1" applyBorder="1" applyAlignment="1">
      <alignment vertical="center" wrapText="1"/>
    </xf>
    <xf numFmtId="10" fontId="24" fillId="0" borderId="19" xfId="7" applyNumberFormat="1" applyFont="1" applyBorder="1" applyAlignment="1">
      <alignment horizontal="left" vertical="center" wrapText="1"/>
    </xf>
    <xf numFmtId="0" fontId="47" fillId="0" borderId="19" xfId="0" applyFont="1" applyBorder="1"/>
    <xf numFmtId="10" fontId="27" fillId="0" borderId="19" xfId="0" applyNumberFormat="1" applyFont="1" applyBorder="1" applyAlignment="1">
      <alignment vertical="center" wrapText="1"/>
    </xf>
    <xf numFmtId="0" fontId="47" fillId="0" borderId="20" xfId="0" applyFont="1" applyBorder="1"/>
    <xf numFmtId="0" fontId="24" fillId="0" borderId="31" xfId="0" applyFont="1" applyBorder="1" applyAlignment="1">
      <alignment horizontal="left" vertical="center" wrapText="1"/>
    </xf>
    <xf numFmtId="0" fontId="47" fillId="0" borderId="32" xfId="0" applyFont="1" applyBorder="1" applyAlignment="1">
      <alignment vertical="center" wrapText="1"/>
    </xf>
    <xf numFmtId="0" fontId="24" fillId="0" borderId="28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4" fillId="9" borderId="8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center" wrapText="1"/>
    </xf>
    <xf numFmtId="0" fontId="35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wrapText="1"/>
    </xf>
    <xf numFmtId="0" fontId="44" fillId="0" borderId="28" xfId="0" applyFont="1" applyBorder="1" applyAlignment="1">
      <alignment horizontal="center" wrapText="1"/>
    </xf>
    <xf numFmtId="0" fontId="44" fillId="9" borderId="31" xfId="0" applyFont="1" applyFill="1" applyBorder="1" applyAlignment="1">
      <alignment horizontal="center" vertical="center" wrapText="1"/>
    </xf>
    <xf numFmtId="0" fontId="10" fillId="10" borderId="10" xfId="0" applyFont="1" applyFill="1" applyBorder="1" applyAlignment="1">
      <alignment vertical="center" wrapText="1"/>
    </xf>
    <xf numFmtId="0" fontId="34" fillId="10" borderId="10" xfId="0" applyFont="1" applyFill="1" applyBorder="1" applyAlignment="1">
      <alignment vertical="center" wrapText="1"/>
    </xf>
    <xf numFmtId="0" fontId="34" fillId="10" borderId="14" xfId="0" applyFont="1" applyFill="1" applyBorder="1" applyAlignment="1">
      <alignment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29" fillId="9" borderId="18" xfId="0" applyFont="1" applyFill="1" applyBorder="1" applyAlignment="1">
      <alignment horizontal="center" vertical="center" wrapText="1"/>
    </xf>
    <xf numFmtId="0" fontId="27" fillId="0" borderId="0" xfId="0" applyFont="1"/>
    <xf numFmtId="0" fontId="27" fillId="0" borderId="20" xfId="0" applyFont="1" applyFill="1" applyBorder="1" applyAlignment="1">
      <alignment vertical="center"/>
    </xf>
    <xf numFmtId="43" fontId="1" fillId="0" borderId="2" xfId="5" applyFont="1" applyFill="1" applyBorder="1" applyAlignment="1">
      <alignment vertical="center"/>
    </xf>
    <xf numFmtId="0" fontId="1" fillId="0" borderId="19" xfId="0" applyFont="1" applyFill="1" applyBorder="1" applyAlignment="1">
      <alignment vertical="center" wrapText="1"/>
    </xf>
    <xf numFmtId="2" fontId="1" fillId="0" borderId="3" xfId="5" applyNumberFormat="1" applyFont="1" applyFill="1" applyBorder="1" applyAlignment="1">
      <alignment horizontal="center" vertical="center"/>
    </xf>
    <xf numFmtId="10" fontId="27" fillId="0" borderId="20" xfId="0" applyNumberFormat="1" applyFont="1" applyBorder="1" applyAlignment="1">
      <alignment vertical="center" wrapText="1"/>
    </xf>
    <xf numFmtId="0" fontId="27" fillId="0" borderId="26" xfId="0" applyFont="1" applyBorder="1" applyAlignment="1">
      <alignment vertical="center"/>
    </xf>
    <xf numFmtId="2" fontId="1" fillId="0" borderId="18" xfId="5" applyNumberFormat="1" applyFont="1" applyFill="1" applyBorder="1" applyAlignment="1">
      <alignment vertical="center" wrapText="1"/>
    </xf>
    <xf numFmtId="43" fontId="1" fillId="0" borderId="1" xfId="5" applyFont="1" applyFill="1" applyBorder="1" applyAlignment="1">
      <alignment horizontal="right" vertical="center" wrapText="1"/>
    </xf>
    <xf numFmtId="10" fontId="27" fillId="0" borderId="20" xfId="0" applyNumberFormat="1" applyFont="1" applyBorder="1" applyAlignment="1">
      <alignment horizontal="left" vertical="center" wrapText="1"/>
    </xf>
    <xf numFmtId="170" fontId="1" fillId="0" borderId="3" xfId="5" applyNumberFormat="1" applyFont="1" applyFill="1" applyBorder="1" applyAlignment="1">
      <alignment vertical="center" wrapText="1"/>
    </xf>
    <xf numFmtId="43" fontId="1" fillId="0" borderId="3" xfId="5" applyFont="1" applyFill="1" applyBorder="1" applyAlignment="1">
      <alignment vertical="center" wrapText="1"/>
    </xf>
    <xf numFmtId="2" fontId="1" fillId="0" borderId="76" xfId="5" applyNumberFormat="1" applyFont="1" applyFill="1" applyBorder="1" applyAlignment="1">
      <alignment vertical="center"/>
    </xf>
    <xf numFmtId="43" fontId="1" fillId="0" borderId="76" xfId="5" applyFont="1" applyFill="1" applyBorder="1" applyAlignment="1">
      <alignment vertical="center" wrapText="1"/>
    </xf>
    <xf numFmtId="0" fontId="47" fillId="0" borderId="1" xfId="0" applyFont="1" applyBorder="1" applyAlignment="1">
      <alignment vertical="center" wrapText="1"/>
    </xf>
    <xf numFmtId="0" fontId="35" fillId="0" borderId="0" xfId="0" applyFont="1" applyFill="1"/>
    <xf numFmtId="0" fontId="35" fillId="0" borderId="0" xfId="0" applyFont="1" applyFill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center" vertical="center" wrapText="1"/>
    </xf>
    <xf numFmtId="0" fontId="48" fillId="0" borderId="2" xfId="0" applyFont="1" applyFill="1" applyBorder="1" applyAlignment="1">
      <alignment vertical="center" wrapText="1"/>
    </xf>
    <xf numFmtId="1" fontId="49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Font="1" applyFill="1" applyBorder="1" applyAlignment="1">
      <alignment horizontal="left" vertical="center"/>
    </xf>
    <xf numFmtId="4" fontId="1" fillId="0" borderId="1" xfId="0" applyNumberFormat="1" applyFont="1" applyFill="1" applyBorder="1" applyAlignment="1">
      <alignment horizontal="right" vertical="center"/>
    </xf>
    <xf numFmtId="43" fontId="1" fillId="0" borderId="1" xfId="5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48" fillId="0" borderId="1" xfId="0" applyFont="1" applyFill="1" applyBorder="1" applyAlignment="1">
      <alignment vertical="center" wrapText="1"/>
    </xf>
    <xf numFmtId="39" fontId="21" fillId="0" borderId="0" xfId="2" applyNumberFormat="1" applyFont="1" applyFill="1" applyBorder="1" applyAlignment="1" applyProtection="1">
      <alignment horizontal="center" vertical="center"/>
    </xf>
    <xf numFmtId="39" fontId="21" fillId="0" borderId="77" xfId="2" applyNumberFormat="1" applyFont="1" applyFill="1" applyBorder="1" applyAlignment="1" applyProtection="1">
      <alignment vertical="center"/>
    </xf>
    <xf numFmtId="0" fontId="37" fillId="0" borderId="0" xfId="3" applyFont="1" applyBorder="1" applyAlignment="1">
      <alignment horizontal="center" vertical="center"/>
    </xf>
    <xf numFmtId="168" fontId="41" fillId="0" borderId="0" xfId="2" applyNumberFormat="1" applyFont="1" applyFill="1" applyBorder="1" applyAlignment="1" applyProtection="1">
      <alignment vertical="center"/>
    </xf>
    <xf numFmtId="0" fontId="8" fillId="0" borderId="0" xfId="3" applyFont="1" applyFill="1" applyBorder="1" applyAlignment="1">
      <alignment horizontal="center" vertical="center" wrapText="1"/>
    </xf>
    <xf numFmtId="0" fontId="37" fillId="0" borderId="0" xfId="3" applyFont="1" applyFill="1" applyBorder="1" applyAlignment="1">
      <alignment horizontal="center" vertical="center" wrapText="1"/>
    </xf>
    <xf numFmtId="39" fontId="1" fillId="0" borderId="0" xfId="2" applyNumberFormat="1" applyFont="1" applyFill="1" applyBorder="1" applyAlignment="1" applyProtection="1">
      <alignment vertical="center"/>
    </xf>
    <xf numFmtId="39" fontId="8" fillId="0" borderId="0" xfId="2" applyNumberFormat="1" applyFont="1" applyFill="1" applyBorder="1" applyAlignment="1" applyProtection="1">
      <alignment vertical="center"/>
    </xf>
    <xf numFmtId="39" fontId="37" fillId="0" borderId="0" xfId="2" applyNumberFormat="1" applyFont="1" applyFill="1" applyBorder="1" applyAlignment="1" applyProtection="1">
      <alignment vertical="center"/>
    </xf>
    <xf numFmtId="0" fontId="41" fillId="0" borderId="78" xfId="3" applyFont="1" applyBorder="1" applyAlignment="1">
      <alignment vertical="center"/>
    </xf>
    <xf numFmtId="0" fontId="41" fillId="0" borderId="79" xfId="3" applyFont="1" applyBorder="1" applyAlignment="1">
      <alignment horizontal="center" vertical="center"/>
    </xf>
    <xf numFmtId="0" fontId="9" fillId="11" borderId="78" xfId="3" applyFont="1" applyFill="1" applyBorder="1" applyAlignment="1">
      <alignment horizontal="center" vertical="center"/>
    </xf>
    <xf numFmtId="0" fontId="8" fillId="11" borderId="79" xfId="3" applyFont="1" applyFill="1" applyBorder="1" applyAlignment="1">
      <alignment horizontal="center" vertical="center"/>
    </xf>
    <xf numFmtId="0" fontId="9" fillId="11" borderId="79" xfId="3" applyFont="1" applyFill="1" applyBorder="1" applyAlignment="1">
      <alignment horizontal="center" vertical="center" wrapText="1"/>
    </xf>
    <xf numFmtId="0" fontId="24" fillId="0" borderId="60" xfId="0" applyFont="1" applyBorder="1" applyAlignment="1">
      <alignment vertical="center"/>
    </xf>
    <xf numFmtId="0" fontId="10" fillId="0" borderId="1" xfId="1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right" vertical="center"/>
    </xf>
    <xf numFmtId="39" fontId="5" fillId="2" borderId="13" xfId="0" applyNumberFormat="1" applyFont="1" applyFill="1" applyBorder="1" applyAlignment="1">
      <alignment horizontal="right" vertical="center"/>
    </xf>
    <xf numFmtId="39" fontId="15" fillId="2" borderId="43" xfId="2" applyNumberFormat="1" applyFont="1" applyFill="1" applyBorder="1" applyAlignment="1" applyProtection="1">
      <alignment vertical="center"/>
    </xf>
    <xf numFmtId="2" fontId="10" fillId="2" borderId="1" xfId="2" applyNumberFormat="1" applyFont="1" applyFill="1" applyBorder="1" applyAlignment="1">
      <alignment horizontal="right" vertical="center" wrapText="1"/>
    </xf>
    <xf numFmtId="0" fontId="34" fillId="2" borderId="1" xfId="0" applyFont="1" applyFill="1" applyBorder="1" applyAlignment="1">
      <alignment vertical="center" wrapText="1"/>
    </xf>
    <xf numFmtId="164" fontId="10" fillId="2" borderId="1" xfId="2" applyFont="1" applyFill="1" applyBorder="1" applyAlignment="1">
      <alignment horizontal="right" vertical="center" wrapText="1"/>
    </xf>
    <xf numFmtId="4" fontId="9" fillId="2" borderId="1" xfId="1" applyNumberFormat="1" applyFont="1" applyFill="1" applyBorder="1" applyAlignment="1">
      <alignment wrapText="1"/>
    </xf>
    <xf numFmtId="4" fontId="10" fillId="2" borderId="1" xfId="1" applyNumberFormat="1" applyFont="1" applyFill="1" applyBorder="1" applyAlignment="1">
      <alignment horizontal="right" vertical="center" wrapText="1"/>
    </xf>
    <xf numFmtId="4" fontId="10" fillId="2" borderId="1" xfId="0" applyNumberFormat="1" applyFont="1" applyFill="1" applyBorder="1" applyAlignment="1">
      <alignment horizontal="right" vertical="center" wrapText="1"/>
    </xf>
    <xf numFmtId="4" fontId="9" fillId="2" borderId="1" xfId="0" applyNumberFormat="1" applyFont="1" applyFill="1" applyBorder="1" applyAlignment="1">
      <alignment horizontal="right" vertical="center" wrapText="1"/>
    </xf>
    <xf numFmtId="0" fontId="43" fillId="2" borderId="1" xfId="0" applyFont="1" applyFill="1" applyBorder="1" applyAlignment="1">
      <alignment vertical="center" wrapText="1"/>
    </xf>
    <xf numFmtId="0" fontId="1" fillId="0" borderId="60" xfId="0" applyFont="1" applyFill="1" applyBorder="1" applyAlignment="1">
      <alignment vertical="center"/>
    </xf>
    <xf numFmtId="0" fontId="1" fillId="0" borderId="60" xfId="0" applyFont="1" applyBorder="1" applyAlignment="1">
      <alignment vertical="center"/>
    </xf>
    <xf numFmtId="0" fontId="27" fillId="0" borderId="60" xfId="0" applyFont="1" applyBorder="1" applyAlignment="1">
      <alignment vertical="center"/>
    </xf>
    <xf numFmtId="164" fontId="8" fillId="2" borderId="13" xfId="5" applyNumberFormat="1" applyFont="1" applyFill="1" applyBorder="1" applyAlignment="1">
      <alignment horizontal="right" vertical="center"/>
    </xf>
    <xf numFmtId="2" fontId="10" fillId="2" borderId="1" xfId="5" applyNumberFormat="1" applyFont="1" applyFill="1" applyBorder="1" applyAlignment="1">
      <alignment horizontal="center" vertical="center" wrapText="1"/>
    </xf>
    <xf numFmtId="2" fontId="34" fillId="2" borderId="1" xfId="0" applyNumberFormat="1" applyFont="1" applyFill="1" applyBorder="1" applyAlignment="1">
      <alignment horizont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35" fillId="2" borderId="1" xfId="0" applyFont="1" applyFill="1" applyBorder="1" applyAlignment="1">
      <alignment horizontal="center" vertical="center" wrapText="1"/>
    </xf>
    <xf numFmtId="0" fontId="35" fillId="0" borderId="0" xfId="0" applyFont="1"/>
    <xf numFmtId="43" fontId="35" fillId="0" borderId="0" xfId="0" applyNumberFormat="1" applyFont="1"/>
    <xf numFmtId="10" fontId="35" fillId="0" borderId="0" xfId="0" applyNumberFormat="1" applyFont="1"/>
    <xf numFmtId="0" fontId="10" fillId="2" borderId="1" xfId="9" applyFont="1" applyFill="1" applyBorder="1" applyAlignment="1" applyProtection="1">
      <alignment horizontal="left" vertical="center" wrapText="1"/>
      <protection hidden="1"/>
    </xf>
    <xf numFmtId="44" fontId="10" fillId="2" borderId="1" xfId="6" applyFont="1" applyFill="1" applyBorder="1" applyAlignment="1">
      <alignment horizontal="center" vertical="center" wrapText="1"/>
    </xf>
    <xf numFmtId="44" fontId="9" fillId="0" borderId="1" xfId="6" applyFont="1" applyFill="1" applyBorder="1" applyAlignment="1">
      <alignment horizontal="center" vertical="center" wrapText="1"/>
    </xf>
    <xf numFmtId="44" fontId="9" fillId="2" borderId="1" xfId="6" applyFont="1" applyFill="1" applyBorder="1" applyAlignment="1">
      <alignment horizontal="center" vertical="center" wrapText="1"/>
    </xf>
    <xf numFmtId="44" fontId="35" fillId="0" borderId="0" xfId="6" applyFont="1" applyFill="1"/>
    <xf numFmtId="44" fontId="35" fillId="0" borderId="0" xfId="6" applyFont="1" applyFill="1" applyAlignment="1">
      <alignment horizontal="right"/>
    </xf>
    <xf numFmtId="0" fontId="35" fillId="0" borderId="0" xfId="0" applyFont="1" applyAlignment="1">
      <alignment wrapText="1"/>
    </xf>
    <xf numFmtId="43" fontId="35" fillId="0" borderId="0" xfId="0" applyNumberFormat="1" applyFont="1" applyFill="1" applyAlignment="1">
      <alignment horizontal="center" vertical="center"/>
    </xf>
    <xf numFmtId="0" fontId="35" fillId="0" borderId="0" xfId="0" applyFont="1" applyAlignment="1">
      <alignment horizontal="center" vertical="center"/>
    </xf>
    <xf numFmtId="44" fontId="35" fillId="0" borderId="0" xfId="6" applyFont="1"/>
    <xf numFmtId="44" fontId="35" fillId="0" borderId="0" xfId="6" applyFont="1" applyAlignment="1">
      <alignment horizontal="right"/>
    </xf>
    <xf numFmtId="44" fontId="35" fillId="0" borderId="0" xfId="6" quotePrefix="1" applyFont="1" applyFill="1"/>
    <xf numFmtId="0" fontId="9" fillId="0" borderId="21" xfId="1" applyFont="1" applyBorder="1" applyAlignment="1">
      <alignment horizontal="right"/>
    </xf>
    <xf numFmtId="10" fontId="9" fillId="2" borderId="0" xfId="1" applyNumberFormat="1" applyFont="1" applyFill="1" applyBorder="1" applyAlignment="1">
      <alignment horizontal="center" vertical="center"/>
    </xf>
    <xf numFmtId="0" fontId="10" fillId="2" borderId="0" xfId="1" applyFont="1" applyFill="1" applyBorder="1" applyAlignment="1">
      <alignment horizontal="left" wrapText="1"/>
    </xf>
    <xf numFmtId="0" fontId="10" fillId="0" borderId="0" xfId="1" applyFont="1" applyBorder="1" applyAlignment="1"/>
    <xf numFmtId="0" fontId="10" fillId="0" borderId="0" xfId="1" applyFont="1" applyBorder="1" applyAlignment="1">
      <alignment horizontal="center" vertical="center"/>
    </xf>
    <xf numFmtId="44" fontId="10" fillId="2" borderId="0" xfId="6" applyFont="1" applyFill="1" applyBorder="1" applyAlignment="1"/>
    <xf numFmtId="44" fontId="9" fillId="2" borderId="0" xfId="6" applyFont="1" applyFill="1" applyBorder="1" applyAlignment="1">
      <alignment horizontal="right"/>
    </xf>
    <xf numFmtId="44" fontId="10" fillId="0" borderId="0" xfId="6" applyFont="1" applyBorder="1" applyAlignment="1">
      <alignment horizontal="left"/>
    </xf>
    <xf numFmtId="44" fontId="10" fillId="0" borderId="26" xfId="6" applyFont="1" applyBorder="1" applyAlignment="1">
      <alignment horizontal="right"/>
    </xf>
    <xf numFmtId="44" fontId="10" fillId="0" borderId="0" xfId="6" applyFont="1" applyFill="1" applyBorder="1" applyAlignment="1"/>
    <xf numFmtId="44" fontId="10" fillId="0" borderId="0" xfId="6" applyFont="1" applyBorder="1" applyAlignment="1"/>
    <xf numFmtId="44" fontId="9" fillId="0" borderId="0" xfId="6" applyFont="1" applyBorder="1" applyAlignment="1">
      <alignment horizontal="right"/>
    </xf>
    <xf numFmtId="44" fontId="9" fillId="8" borderId="1" xfId="6" applyFont="1" applyFill="1" applyBorder="1" applyAlignment="1">
      <alignment horizontal="center" vertical="center" wrapText="1"/>
    </xf>
    <xf numFmtId="44" fontId="9" fillId="8" borderId="13" xfId="6" applyFont="1" applyFill="1" applyBorder="1" applyAlignment="1">
      <alignment horizontal="center" vertical="center" wrapText="1"/>
    </xf>
    <xf numFmtId="0" fontId="49" fillId="0" borderId="64" xfId="1" applyFont="1" applyBorder="1" applyAlignment="1">
      <alignment horizontal="center" vertical="center"/>
    </xf>
    <xf numFmtId="0" fontId="49" fillId="0" borderId="65" xfId="1" applyFont="1" applyBorder="1" applyAlignment="1">
      <alignment horizontal="center" vertical="center"/>
    </xf>
    <xf numFmtId="44" fontId="49" fillId="0" borderId="65" xfId="6" applyFont="1" applyFill="1" applyBorder="1" applyAlignment="1">
      <alignment horizontal="center" vertical="center"/>
    </xf>
    <xf numFmtId="44" fontId="49" fillId="0" borderId="65" xfId="6" applyFont="1" applyBorder="1" applyAlignment="1">
      <alignment horizontal="center" vertical="center"/>
    </xf>
    <xf numFmtId="44" fontId="49" fillId="0" borderId="66" xfId="6" applyFont="1" applyBorder="1" applyAlignment="1">
      <alignment horizontal="center" vertical="center"/>
    </xf>
    <xf numFmtId="44" fontId="10" fillId="2" borderId="18" xfId="6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44" fontId="10" fillId="0" borderId="1" xfId="6" applyFont="1" applyFill="1" applyBorder="1" applyAlignment="1">
      <alignment horizontal="center" vertical="center" wrapText="1"/>
    </xf>
    <xf numFmtId="44" fontId="10" fillId="0" borderId="18" xfId="6" applyFont="1" applyFill="1" applyBorder="1" applyAlignment="1">
      <alignment horizontal="center" vertical="center" wrapText="1"/>
    </xf>
    <xf numFmtId="44" fontId="34" fillId="2" borderId="1" xfId="6" applyFont="1" applyFill="1" applyBorder="1" applyAlignment="1">
      <alignment horizontal="center" vertical="center" wrapText="1"/>
    </xf>
    <xf numFmtId="44" fontId="43" fillId="0" borderId="1" xfId="6" applyFont="1" applyFill="1" applyBorder="1" applyAlignment="1">
      <alignment horizontal="center" vertical="center" wrapText="1"/>
    </xf>
    <xf numFmtId="44" fontId="9" fillId="0" borderId="4" xfId="6" applyFont="1" applyFill="1" applyBorder="1" applyAlignment="1">
      <alignment horizontal="center" vertical="center" wrapText="1"/>
    </xf>
    <xf numFmtId="44" fontId="34" fillId="0" borderId="18" xfId="6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44" fontId="43" fillId="0" borderId="4" xfId="6" applyFont="1" applyFill="1" applyBorder="1" applyAlignment="1">
      <alignment horizontal="center" vertical="center" wrapText="1"/>
    </xf>
    <xf numFmtId="44" fontId="52" fillId="2" borderId="1" xfId="6" applyFont="1" applyFill="1" applyBorder="1" applyAlignment="1">
      <alignment horizontal="center" vertical="center" wrapText="1"/>
    </xf>
    <xf numFmtId="44" fontId="43" fillId="2" borderId="1" xfId="6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4" fontId="9" fillId="2" borderId="13" xfId="6" applyFont="1" applyFill="1" applyBorder="1" applyAlignment="1">
      <alignment horizontal="center" vertical="center" wrapText="1"/>
    </xf>
    <xf numFmtId="44" fontId="10" fillId="2" borderId="13" xfId="6" applyFont="1" applyFill="1" applyBorder="1" applyAlignment="1">
      <alignment horizontal="center" vertical="center" wrapText="1"/>
    </xf>
    <xf numFmtId="44" fontId="10" fillId="0" borderId="23" xfId="6" applyFont="1" applyFill="1" applyBorder="1" applyAlignment="1">
      <alignment horizontal="center" vertical="center" wrapText="1"/>
    </xf>
    <xf numFmtId="44" fontId="35" fillId="0" borderId="13" xfId="6" applyFont="1" applyFill="1" applyBorder="1" applyAlignment="1">
      <alignment horizontal="center" vertical="center" wrapText="1"/>
    </xf>
    <xf numFmtId="44" fontId="44" fillId="0" borderId="13" xfId="6" applyFont="1" applyFill="1" applyBorder="1" applyAlignment="1">
      <alignment horizontal="center" vertical="center" wrapText="1"/>
    </xf>
    <xf numFmtId="44" fontId="10" fillId="0" borderId="13" xfId="6" applyFont="1" applyFill="1" applyBorder="1" applyAlignment="1">
      <alignment horizontal="center" vertical="center" wrapText="1"/>
    </xf>
    <xf numFmtId="44" fontId="9" fillId="0" borderId="18" xfId="6" applyFont="1" applyFill="1" applyBorder="1" applyAlignment="1">
      <alignment horizontal="center" vertical="center" wrapText="1"/>
    </xf>
    <xf numFmtId="44" fontId="10" fillId="0" borderId="5" xfId="6" applyFont="1" applyFill="1" applyBorder="1" applyAlignment="1">
      <alignment horizontal="center" vertical="center" wrapText="1"/>
    </xf>
    <xf numFmtId="44" fontId="44" fillId="0" borderId="33" xfId="6" applyFont="1" applyFill="1" applyBorder="1" applyAlignment="1">
      <alignment horizontal="center" vertical="center" wrapText="1"/>
    </xf>
    <xf numFmtId="0" fontId="35" fillId="0" borderId="0" xfId="0" applyFont="1" applyAlignment="1">
      <alignment horizontal="left" wrapText="1"/>
    </xf>
    <xf numFmtId="0" fontId="49" fillId="0" borderId="65" xfId="1" applyFont="1" applyBorder="1" applyAlignment="1">
      <alignment horizontal="left" vertical="center" wrapText="1"/>
    </xf>
    <xf numFmtId="0" fontId="43" fillId="0" borderId="1" xfId="0" applyFont="1" applyFill="1" applyBorder="1" applyAlignment="1">
      <alignment horizontal="left" vertical="center" wrapText="1"/>
    </xf>
    <xf numFmtId="0" fontId="35" fillId="0" borderId="0" xfId="0" applyFont="1" applyFill="1" applyAlignment="1">
      <alignment horizontal="left" wrapText="1"/>
    </xf>
    <xf numFmtId="0" fontId="24" fillId="0" borderId="60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4" fontId="24" fillId="0" borderId="0" xfId="0" applyNumberFormat="1" applyFont="1" applyAlignment="1">
      <alignment vertical="center" wrapText="1"/>
    </xf>
    <xf numFmtId="0" fontId="47" fillId="0" borderId="0" xfId="0" applyFont="1" applyAlignment="1">
      <alignment vertical="center" wrapText="1"/>
    </xf>
    <xf numFmtId="0" fontId="44" fillId="0" borderId="60" xfId="0" applyFont="1" applyBorder="1" applyAlignment="1">
      <alignment horizontal="center" wrapText="1"/>
    </xf>
    <xf numFmtId="0" fontId="10" fillId="2" borderId="0" xfId="9" quotePrefix="1" applyFont="1" applyFill="1" applyAlignment="1" applyProtection="1">
      <alignment horizontal="left" vertical="center" wrapText="1"/>
      <protection hidden="1"/>
    </xf>
    <xf numFmtId="4" fontId="9" fillId="0" borderId="0" xfId="5" applyNumberFormat="1" applyFont="1" applyAlignment="1">
      <alignment horizontal="center" vertical="center" wrapText="1"/>
    </xf>
    <xf numFmtId="2" fontId="10" fillId="0" borderId="0" xfId="5" applyNumberFormat="1" applyFont="1" applyAlignment="1">
      <alignment horizontal="center" vertical="center" wrapText="1"/>
    </xf>
    <xf numFmtId="44" fontId="9" fillId="0" borderId="26" xfId="6" applyFont="1" applyBorder="1" applyAlignment="1">
      <alignment horizontal="center" vertical="center" wrapText="1"/>
    </xf>
    <xf numFmtId="0" fontId="44" fillId="9" borderId="13" xfId="0" applyFont="1" applyFill="1" applyBorder="1" applyAlignment="1">
      <alignment vertical="center" wrapText="1"/>
    </xf>
    <xf numFmtId="4" fontId="9" fillId="0" borderId="1" xfId="5" applyNumberFormat="1" applyFont="1" applyBorder="1" applyAlignment="1">
      <alignment horizontal="center" vertical="center" wrapText="1"/>
    </xf>
    <xf numFmtId="2" fontId="10" fillId="0" borderId="1" xfId="5" applyNumberFormat="1" applyFont="1" applyBorder="1" applyAlignment="1">
      <alignment horizontal="center" vertical="center" wrapText="1"/>
    </xf>
    <xf numFmtId="2" fontId="10" fillId="2" borderId="1" xfId="9" applyNumberFormat="1" applyFont="1" applyFill="1" applyBorder="1" applyAlignment="1" applyProtection="1">
      <alignment horizontal="center" vertical="center" wrapText="1"/>
      <protection hidden="1"/>
    </xf>
    <xf numFmtId="44" fontId="9" fillId="0" borderId="13" xfId="6" applyFont="1" applyBorder="1" applyAlignment="1">
      <alignment horizontal="center" vertical="center" wrapText="1"/>
    </xf>
    <xf numFmtId="44" fontId="9" fillId="0" borderId="13" xfId="6" applyFont="1" applyBorder="1" applyAlignment="1">
      <alignment vertical="center" wrapText="1"/>
    </xf>
    <xf numFmtId="44" fontId="9" fillId="0" borderId="74" xfId="6" applyFont="1" applyBorder="1" applyAlignment="1">
      <alignment horizontal="center" vertical="center" wrapText="1"/>
    </xf>
    <xf numFmtId="2" fontId="9" fillId="0" borderId="1" xfId="5" applyNumberFormat="1" applyFont="1" applyBorder="1" applyAlignment="1">
      <alignment horizontal="center" vertical="center" wrapText="1"/>
    </xf>
    <xf numFmtId="10" fontId="47" fillId="0" borderId="0" xfId="7" applyNumberFormat="1" applyFont="1"/>
    <xf numFmtId="2" fontId="10" fillId="2" borderId="6" xfId="9" applyNumberFormat="1" applyFont="1" applyFill="1" applyBorder="1" applyAlignment="1" applyProtection="1">
      <alignment horizontal="center" vertical="center" wrapText="1"/>
      <protection hidden="1"/>
    </xf>
    <xf numFmtId="44" fontId="9" fillId="0" borderId="1" xfId="6" applyFont="1" applyBorder="1" applyAlignment="1">
      <alignment horizontal="center" vertical="center" wrapText="1"/>
    </xf>
    <xf numFmtId="174" fontId="9" fillId="0" borderId="1" xfId="6" applyNumberFormat="1" applyFont="1" applyBorder="1" applyAlignment="1">
      <alignment horizontal="center" vertical="center" wrapText="1"/>
    </xf>
    <xf numFmtId="0" fontId="44" fillId="0" borderId="28" xfId="0" applyFont="1" applyBorder="1" applyAlignment="1">
      <alignment wrapText="1"/>
    </xf>
    <xf numFmtId="0" fontId="44" fillId="0" borderId="20" xfId="0" applyFont="1" applyBorder="1" applyAlignment="1">
      <alignment wrapText="1"/>
    </xf>
    <xf numFmtId="0" fontId="44" fillId="0" borderId="29" xfId="0" applyFont="1" applyBorder="1" applyAlignment="1">
      <alignment wrapText="1"/>
    </xf>
    <xf numFmtId="0" fontId="35" fillId="0" borderId="1" xfId="0" applyFont="1" applyBorder="1" applyAlignment="1">
      <alignment vertical="center" wrapText="1"/>
    </xf>
    <xf numFmtId="4" fontId="35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44" fontId="44" fillId="0" borderId="13" xfId="6" applyFont="1" applyBorder="1" applyAlignment="1">
      <alignment vertical="center" wrapText="1"/>
    </xf>
    <xf numFmtId="4" fontId="10" fillId="0" borderId="1" xfId="5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center" vertical="center" wrapText="1"/>
    </xf>
    <xf numFmtId="0" fontId="44" fillId="0" borderId="1" xfId="0" applyFont="1" applyBorder="1" applyAlignment="1">
      <alignment vertical="center" wrapText="1"/>
    </xf>
    <xf numFmtId="44" fontId="35" fillId="0" borderId="13" xfId="6" applyFont="1" applyBorder="1" applyAlignment="1">
      <alignment vertical="center" wrapText="1"/>
    </xf>
    <xf numFmtId="44" fontId="10" fillId="0" borderId="13" xfId="6" applyFont="1" applyBorder="1" applyAlignment="1">
      <alignment vertical="center" wrapText="1"/>
    </xf>
    <xf numFmtId="0" fontId="44" fillId="0" borderId="20" xfId="0" applyFont="1" applyBorder="1" applyAlignment="1">
      <alignment vertical="center" wrapText="1"/>
    </xf>
    <xf numFmtId="4" fontId="9" fillId="0" borderId="20" xfId="5" applyNumberFormat="1" applyFont="1" applyBorder="1" applyAlignment="1">
      <alignment horizontal="center" vertical="center" wrapText="1"/>
    </xf>
    <xf numFmtId="44" fontId="44" fillId="0" borderId="29" xfId="6" applyFont="1" applyBorder="1" applyAlignment="1">
      <alignment vertical="center" wrapText="1"/>
    </xf>
    <xf numFmtId="0" fontId="44" fillId="0" borderId="0" xfId="0" applyFont="1" applyAlignment="1">
      <alignment vertical="center" wrapText="1"/>
    </xf>
    <xf numFmtId="44" fontId="44" fillId="0" borderId="26" xfId="6" applyFont="1" applyBorder="1" applyAlignment="1">
      <alignment vertical="center" wrapText="1"/>
    </xf>
    <xf numFmtId="0" fontId="35" fillId="0" borderId="1" xfId="0" applyFont="1" applyBorder="1" applyAlignment="1">
      <alignment horizontal="center" wrapText="1"/>
    </xf>
    <xf numFmtId="44" fontId="35" fillId="0" borderId="13" xfId="6" applyFont="1" applyBorder="1" applyAlignment="1">
      <alignment wrapText="1"/>
    </xf>
    <xf numFmtId="0" fontId="34" fillId="0" borderId="0" xfId="0" applyFont="1" applyAlignment="1">
      <alignment horizontal="center" wrapText="1"/>
    </xf>
    <xf numFmtId="44" fontId="44" fillId="0" borderId="63" xfId="6" applyFont="1" applyBorder="1" applyAlignment="1">
      <alignment vertical="center" wrapText="1"/>
    </xf>
    <xf numFmtId="2" fontId="34" fillId="2" borderId="0" xfId="0" applyNumberFormat="1" applyFont="1" applyFill="1" applyAlignment="1">
      <alignment horizontal="center" wrapText="1"/>
    </xf>
    <xf numFmtId="10" fontId="35" fillId="2" borderId="0" xfId="7" applyNumberFormat="1" applyFont="1" applyFill="1" applyAlignment="1">
      <alignment vertical="center" wrapText="1"/>
    </xf>
    <xf numFmtId="4" fontId="57" fillId="0" borderId="1" xfId="0" applyNumberFormat="1" applyFont="1" applyFill="1" applyBorder="1" applyAlignment="1">
      <alignment horizontal="center" vertical="center" wrapText="1"/>
    </xf>
    <xf numFmtId="9" fontId="47" fillId="0" borderId="0" xfId="7" applyFont="1"/>
    <xf numFmtId="44" fontId="10" fillId="2" borderId="107" xfId="6" applyFont="1" applyFill="1" applyBorder="1" applyAlignment="1">
      <alignment horizontal="center" vertical="center" wrapText="1"/>
    </xf>
    <xf numFmtId="164" fontId="10" fillId="0" borderId="2" xfId="2" applyFont="1" applyFill="1" applyBorder="1" applyAlignment="1">
      <alignment horizontal="center" vertical="center" wrapText="1"/>
    </xf>
    <xf numFmtId="168" fontId="41" fillId="0" borderId="79" xfId="2" applyNumberFormat="1" applyFont="1" applyBorder="1" applyAlignment="1">
      <alignment vertical="center"/>
    </xf>
    <xf numFmtId="168" fontId="41" fillId="0" borderId="80" xfId="2" applyNumberFormat="1" applyFont="1" applyBorder="1" applyAlignment="1">
      <alignment vertical="center"/>
    </xf>
    <xf numFmtId="0" fontId="9" fillId="11" borderId="95" xfId="3" applyFont="1" applyFill="1" applyBorder="1" applyAlignment="1">
      <alignment horizontal="center" vertical="center" wrapText="1"/>
    </xf>
    <xf numFmtId="0" fontId="37" fillId="0" borderId="60" xfId="3" applyFont="1" applyBorder="1" applyAlignment="1">
      <alignment horizontal="center" vertical="center"/>
    </xf>
    <xf numFmtId="0" fontId="37" fillId="0" borderId="0" xfId="3" applyFont="1" applyAlignment="1">
      <alignment horizontal="center" vertical="center"/>
    </xf>
    <xf numFmtId="0" fontId="37" fillId="0" borderId="81" xfId="3" applyFont="1" applyBorder="1" applyAlignment="1">
      <alignment horizontal="center" vertical="center" wrapText="1"/>
    </xf>
    <xf numFmtId="172" fontId="1" fillId="0" borderId="96" xfId="3" applyNumberFormat="1" applyFont="1" applyBorder="1" applyAlignment="1">
      <alignment horizontal="center" vertical="center"/>
    </xf>
    <xf numFmtId="0" fontId="1" fillId="0" borderId="86" xfId="3" applyFont="1" applyBorder="1" applyAlignment="1">
      <alignment horizontal="left" vertical="center"/>
    </xf>
    <xf numFmtId="39" fontId="1" fillId="0" borderId="87" xfId="2" applyNumberFormat="1" applyBorder="1" applyAlignment="1">
      <alignment vertical="center"/>
    </xf>
    <xf numFmtId="39" fontId="1" fillId="0" borderId="88" xfId="2" applyNumberFormat="1" applyBorder="1" applyAlignment="1">
      <alignment horizontal="center" vertical="center"/>
    </xf>
    <xf numFmtId="172" fontId="1" fillId="0" borderId="82" xfId="3" applyNumberFormat="1" applyFont="1" applyBorder="1" applyAlignment="1">
      <alignment horizontal="center" vertical="center"/>
    </xf>
    <xf numFmtId="0" fontId="1" fillId="0" borderId="45" xfId="3" applyFont="1" applyBorder="1" applyAlignment="1">
      <alignment horizontal="left" vertical="center"/>
    </xf>
    <xf numFmtId="39" fontId="1" fillId="0" borderId="43" xfId="2" applyNumberFormat="1" applyBorder="1" applyAlignment="1">
      <alignment vertical="center"/>
    </xf>
    <xf numFmtId="39" fontId="1" fillId="0" borderId="83" xfId="2" applyNumberFormat="1" applyBorder="1" applyAlignment="1">
      <alignment horizontal="center" vertical="center"/>
    </xf>
    <xf numFmtId="0" fontId="1" fillId="0" borderId="45" xfId="3" applyFont="1" applyBorder="1" applyAlignment="1">
      <alignment horizontal="left" vertical="center" wrapText="1"/>
    </xf>
    <xf numFmtId="172" fontId="1" fillId="0" borderId="84" xfId="3" applyNumberFormat="1" applyFont="1" applyBorder="1" applyAlignment="1">
      <alignment horizontal="center" vertical="center"/>
    </xf>
    <xf numFmtId="0" fontId="1" fillId="0" borderId="46" xfId="3" applyFont="1" applyBorder="1" applyAlignment="1">
      <alignment horizontal="left" vertical="center"/>
    </xf>
    <xf numFmtId="39" fontId="1" fillId="0" borderId="58" xfId="2" applyNumberFormat="1" applyBorder="1" applyAlignment="1">
      <alignment vertical="center"/>
    </xf>
    <xf numFmtId="39" fontId="1" fillId="0" borderId="85" xfId="2" applyNumberFormat="1" applyBorder="1" applyAlignment="1">
      <alignment horizontal="center" vertical="center"/>
    </xf>
    <xf numFmtId="172" fontId="8" fillId="0" borderId="90" xfId="3" applyNumberFormat="1" applyFont="1" applyBorder="1" applyAlignment="1">
      <alignment horizontal="center" vertical="center"/>
    </xf>
    <xf numFmtId="0" fontId="1" fillId="0" borderId="91" xfId="3" applyFont="1" applyBorder="1" applyAlignment="1">
      <alignment horizontal="left" vertical="center" wrapText="1"/>
    </xf>
    <xf numFmtId="39" fontId="8" fillId="0" borderId="92" xfId="2" applyNumberFormat="1" applyFont="1" applyBorder="1" applyAlignment="1">
      <alignment vertical="center"/>
    </xf>
    <xf numFmtId="39" fontId="8" fillId="0" borderId="93" xfId="2" applyNumberFormat="1" applyFont="1" applyBorder="1" applyAlignment="1">
      <alignment horizontal="center" vertical="center"/>
    </xf>
    <xf numFmtId="172" fontId="8" fillId="0" borderId="98" xfId="3" applyNumberFormat="1" applyFont="1" applyBorder="1" applyAlignment="1">
      <alignment horizontal="left" vertical="center" indent="1"/>
    </xf>
    <xf numFmtId="0" fontId="8" fillId="0" borderId="94" xfId="3" applyFont="1" applyBorder="1" applyAlignment="1">
      <alignment horizontal="center" vertical="center"/>
    </xf>
    <xf numFmtId="39" fontId="8" fillId="0" borderId="94" xfId="2" applyNumberFormat="1" applyFont="1" applyBorder="1" applyAlignment="1">
      <alignment vertical="center"/>
    </xf>
    <xf numFmtId="39" fontId="8" fillId="0" borderId="95" xfId="2" applyNumberFormat="1" applyFont="1" applyBorder="1" applyAlignment="1">
      <alignment horizontal="center" vertical="center"/>
    </xf>
    <xf numFmtId="172" fontId="1" fillId="0" borderId="89" xfId="3" applyNumberFormat="1" applyFont="1" applyBorder="1" applyAlignment="1">
      <alignment horizontal="center" vertical="center"/>
    </xf>
    <xf numFmtId="172" fontId="8" fillId="0" borderId="60" xfId="3" applyNumberFormat="1" applyFont="1" applyBorder="1" applyAlignment="1">
      <alignment horizontal="left" vertical="center" indent="1"/>
    </xf>
    <xf numFmtId="172" fontId="8" fillId="0" borderId="94" xfId="3" applyNumberFormat="1" applyFont="1" applyBorder="1" applyAlignment="1">
      <alignment horizontal="center" vertical="center"/>
    </xf>
    <xf numFmtId="0" fontId="1" fillId="0" borderId="86" xfId="3" applyFont="1" applyBorder="1"/>
    <xf numFmtId="39" fontId="1" fillId="0" borderId="86" xfId="2" applyNumberFormat="1" applyBorder="1" applyAlignment="1">
      <alignment vertical="center"/>
    </xf>
    <xf numFmtId="39" fontId="1" fillId="0" borderId="45" xfId="2" applyNumberFormat="1" applyBorder="1" applyAlignment="1">
      <alignment vertical="center"/>
    </xf>
    <xf numFmtId="172" fontId="1" fillId="0" borderId="97" xfId="3" applyNumberFormat="1" applyFont="1" applyBorder="1" applyAlignment="1">
      <alignment horizontal="center" vertical="center"/>
    </xf>
    <xf numFmtId="0" fontId="1" fillId="0" borderId="86" xfId="3" applyFont="1" applyBorder="1" applyAlignment="1">
      <alignment horizontal="left" vertical="center" wrapText="1"/>
    </xf>
    <xf numFmtId="0" fontId="1" fillId="0" borderId="99" xfId="3" applyFont="1" applyBorder="1" applyAlignment="1">
      <alignment horizontal="left" vertical="center" wrapText="1"/>
    </xf>
    <xf numFmtId="39" fontId="1" fillId="0" borderId="59" xfId="2" applyNumberFormat="1" applyBorder="1" applyAlignment="1">
      <alignment vertical="center"/>
    </xf>
    <xf numFmtId="39" fontId="1" fillId="0" borderId="100" xfId="2" applyNumberFormat="1" applyBorder="1" applyAlignment="1">
      <alignment horizontal="center" vertical="center"/>
    </xf>
    <xf numFmtId="39" fontId="8" fillId="0" borderId="93" xfId="2" applyNumberFormat="1" applyFont="1" applyBorder="1" applyAlignment="1">
      <alignment vertical="center"/>
    </xf>
    <xf numFmtId="168" fontId="8" fillId="11" borderId="33" xfId="2" applyNumberFormat="1" applyFont="1" applyFill="1" applyBorder="1" applyAlignment="1">
      <alignment vertical="center"/>
    </xf>
    <xf numFmtId="168" fontId="8" fillId="11" borderId="103" xfId="2" applyNumberFormat="1" applyFont="1" applyFill="1" applyBorder="1" applyAlignment="1">
      <alignment vertical="center"/>
    </xf>
    <xf numFmtId="4" fontId="10" fillId="2" borderId="0" xfId="7" applyNumberFormat="1" applyFont="1" applyFill="1" applyBorder="1" applyAlignment="1">
      <alignment vertical="center"/>
    </xf>
    <xf numFmtId="0" fontId="35" fillId="0" borderId="1" xfId="0" applyFont="1" applyBorder="1"/>
    <xf numFmtId="0" fontId="9" fillId="0" borderId="1" xfId="0" applyFont="1" applyBorder="1" applyAlignment="1">
      <alignment horizontal="justify" vertical="center" wrapText="1"/>
    </xf>
    <xf numFmtId="10" fontId="10" fillId="0" borderId="1" xfId="7" applyNumberFormat="1" applyFont="1" applyBorder="1" applyAlignment="1">
      <alignment vertical="center"/>
    </xf>
    <xf numFmtId="10" fontId="10" fillId="2" borderId="1" xfId="5" applyNumberFormat="1" applyFont="1" applyFill="1" applyBorder="1" applyAlignment="1">
      <alignment vertical="center"/>
    </xf>
    <xf numFmtId="10" fontId="10" fillId="3" borderId="1" xfId="5" applyNumberFormat="1" applyFont="1" applyFill="1" applyBorder="1" applyAlignment="1">
      <alignment vertical="center"/>
    </xf>
    <xf numFmtId="10" fontId="10" fillId="5" borderId="1" xfId="5" applyNumberFormat="1" applyFont="1" applyFill="1" applyBorder="1" applyAlignment="1">
      <alignment vertical="center"/>
    </xf>
    <xf numFmtId="0" fontId="9" fillId="0" borderId="1" xfId="0" applyFont="1" applyBorder="1" applyAlignment="1" applyProtection="1">
      <alignment horizontal="justify" vertical="center" wrapText="1"/>
      <protection locked="0"/>
    </xf>
    <xf numFmtId="10" fontId="10" fillId="4" borderId="1" xfId="5" applyNumberFormat="1" applyFont="1" applyFill="1" applyBorder="1" applyAlignment="1">
      <alignment vertical="center"/>
    </xf>
    <xf numFmtId="0" fontId="9" fillId="0" borderId="1" xfId="0" applyFont="1" applyBorder="1"/>
    <xf numFmtId="9" fontId="10" fillId="2" borderId="1" xfId="5" applyNumberFormat="1" applyFont="1" applyFill="1" applyBorder="1" applyAlignment="1">
      <alignment vertical="center"/>
    </xf>
    <xf numFmtId="166" fontId="10" fillId="0" borderId="1" xfId="7" applyNumberFormat="1" applyFont="1" applyBorder="1" applyAlignment="1">
      <alignment vertical="center"/>
    </xf>
    <xf numFmtId="43" fontId="9" fillId="2" borderId="1" xfId="5" applyFont="1" applyFill="1" applyBorder="1" applyAlignment="1">
      <alignment vertical="center"/>
    </xf>
    <xf numFmtId="9" fontId="10" fillId="2" borderId="1" xfId="7" applyFont="1" applyFill="1" applyBorder="1" applyAlignment="1">
      <alignment vertical="center"/>
    </xf>
    <xf numFmtId="43" fontId="10" fillId="2" borderId="1" xfId="5" applyFont="1" applyFill="1" applyBorder="1" applyAlignment="1">
      <alignment vertical="center"/>
    </xf>
    <xf numFmtId="10" fontId="58" fillId="6" borderId="1" xfId="5" applyNumberFormat="1" applyFont="1" applyFill="1" applyBorder="1" applyAlignment="1">
      <alignment vertical="center"/>
    </xf>
    <xf numFmtId="0" fontId="29" fillId="2" borderId="10" xfId="0" applyFont="1" applyFill="1" applyBorder="1" applyAlignment="1">
      <alignment horizontal="center" vertical="center" wrapText="1"/>
    </xf>
    <xf numFmtId="0" fontId="29" fillId="2" borderId="18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left" vertical="center" wrapText="1"/>
    </xf>
    <xf numFmtId="0" fontId="29" fillId="2" borderId="4" xfId="0" applyFont="1" applyFill="1" applyBorder="1" applyAlignment="1">
      <alignment horizontal="left" vertical="center" wrapText="1"/>
    </xf>
    <xf numFmtId="0" fontId="29" fillId="2" borderId="5" xfId="0" applyFont="1" applyFill="1" applyBorder="1" applyAlignment="1">
      <alignment horizontal="left" vertical="center" wrapText="1"/>
    </xf>
    <xf numFmtId="0" fontId="8" fillId="9" borderId="3" xfId="0" applyFont="1" applyFill="1" applyBorder="1" applyAlignment="1">
      <alignment vertical="center" wrapText="1"/>
    </xf>
    <xf numFmtId="0" fontId="8" fillId="9" borderId="4" xfId="0" applyFont="1" applyFill="1" applyBorder="1" applyAlignment="1">
      <alignment vertical="center" wrapText="1"/>
    </xf>
    <xf numFmtId="0" fontId="8" fillId="9" borderId="18" xfId="0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left" vertical="center" wrapText="1"/>
    </xf>
    <xf numFmtId="44" fontId="9" fillId="2" borderId="1" xfId="6" applyFont="1" applyFill="1" applyBorder="1" applyAlignment="1">
      <alignment horizontal="left" vertical="center" wrapText="1"/>
    </xf>
    <xf numFmtId="44" fontId="9" fillId="2" borderId="13" xfId="6" applyFont="1" applyFill="1" applyBorder="1" applyAlignment="1">
      <alignment horizontal="right" wrapText="1"/>
    </xf>
    <xf numFmtId="44" fontId="10" fillId="2" borderId="13" xfId="6" applyFont="1" applyFill="1" applyBorder="1" applyAlignment="1">
      <alignment horizontal="right" wrapText="1"/>
    </xf>
    <xf numFmtId="44" fontId="10" fillId="0" borderId="1" xfId="6" applyFont="1" applyFill="1" applyBorder="1" applyAlignment="1">
      <alignment horizontal="left" vertical="center" wrapText="1"/>
    </xf>
    <xf numFmtId="44" fontId="10" fillId="0" borderId="23" xfId="6" applyFont="1" applyFill="1" applyBorder="1" applyAlignment="1">
      <alignment horizontal="right" wrapText="1"/>
    </xf>
    <xf numFmtId="44" fontId="35" fillId="0" borderId="13" xfId="6" applyFont="1" applyFill="1" applyBorder="1" applyAlignment="1">
      <alignment horizontal="right" wrapText="1"/>
    </xf>
    <xf numFmtId="44" fontId="10" fillId="0" borderId="3" xfId="6" applyFont="1" applyFill="1" applyBorder="1" applyAlignment="1">
      <alignment horizontal="left" vertical="center" wrapText="1"/>
    </xf>
    <xf numFmtId="44" fontId="9" fillId="0" borderId="3" xfId="6" applyFont="1" applyFill="1" applyBorder="1" applyAlignment="1">
      <alignment horizontal="left" vertical="center" wrapText="1"/>
    </xf>
    <xf numFmtId="44" fontId="44" fillId="0" borderId="13" xfId="6" applyFont="1" applyFill="1" applyBorder="1" applyAlignment="1">
      <alignment horizontal="right" wrapText="1"/>
    </xf>
    <xf numFmtId="44" fontId="10" fillId="0" borderId="13" xfId="6" applyFont="1" applyFill="1" applyBorder="1" applyAlignment="1">
      <alignment horizontal="right" wrapText="1"/>
    </xf>
    <xf numFmtId="44" fontId="9" fillId="0" borderId="1" xfId="6" applyFont="1" applyFill="1" applyBorder="1" applyAlignment="1">
      <alignment wrapText="1"/>
    </xf>
    <xf numFmtId="44" fontId="10" fillId="0" borderId="5" xfId="6" applyFont="1" applyFill="1" applyBorder="1" applyAlignment="1">
      <alignment horizontal="right" wrapText="1"/>
    </xf>
    <xf numFmtId="44" fontId="43" fillId="0" borderId="3" xfId="6" applyFont="1" applyFill="1" applyBorder="1" applyAlignment="1">
      <alignment horizontal="right" vertical="center" wrapText="1"/>
    </xf>
    <xf numFmtId="44" fontId="35" fillId="2" borderId="0" xfId="0" applyNumberFormat="1" applyFont="1" applyFill="1" applyAlignment="1">
      <alignment vertical="center" wrapText="1"/>
    </xf>
    <xf numFmtId="44" fontId="9" fillId="0" borderId="1" xfId="6" applyFont="1" applyFill="1" applyBorder="1" applyAlignment="1">
      <alignment vertical="center"/>
    </xf>
    <xf numFmtId="44" fontId="9" fillId="0" borderId="1" xfId="6" applyFont="1" applyBorder="1" applyAlignment="1">
      <alignment vertical="center"/>
    </xf>
    <xf numFmtId="44" fontId="10" fillId="2" borderId="1" xfId="6" applyFont="1" applyFill="1" applyBorder="1" applyAlignment="1">
      <alignment vertical="center"/>
    </xf>
    <xf numFmtId="0" fontId="35" fillId="0" borderId="13" xfId="0" applyFont="1" applyBorder="1"/>
    <xf numFmtId="165" fontId="9" fillId="0" borderId="10" xfId="0" applyNumberFormat="1" applyFont="1" applyBorder="1" applyAlignment="1">
      <alignment horizontal="center" vertical="center"/>
    </xf>
    <xf numFmtId="44" fontId="10" fillId="2" borderId="13" xfId="6" applyFont="1" applyFill="1" applyBorder="1" applyAlignment="1">
      <alignment vertical="center"/>
    </xf>
    <xf numFmtId="10" fontId="10" fillId="3" borderId="13" xfId="5" applyNumberFormat="1" applyFont="1" applyFill="1" applyBorder="1" applyAlignment="1">
      <alignment vertical="center"/>
    </xf>
    <xf numFmtId="10" fontId="10" fillId="4" borderId="13" xfId="5" applyNumberFormat="1" applyFont="1" applyFill="1" applyBorder="1" applyAlignment="1">
      <alignment vertical="center"/>
    </xf>
    <xf numFmtId="10" fontId="58" fillId="6" borderId="13" xfId="5" applyNumberFormat="1" applyFont="1" applyFill="1" applyBorder="1" applyAlignment="1">
      <alignment vertical="center"/>
    </xf>
    <xf numFmtId="43" fontId="10" fillId="2" borderId="15" xfId="5" applyFont="1" applyFill="1" applyBorder="1" applyAlignment="1">
      <alignment vertical="center"/>
    </xf>
    <xf numFmtId="9" fontId="10" fillId="2" borderId="15" xfId="7" applyFont="1" applyFill="1" applyBorder="1" applyAlignment="1">
      <alignment vertical="center"/>
    </xf>
    <xf numFmtId="10" fontId="10" fillId="2" borderId="15" xfId="5" applyNumberFormat="1" applyFont="1" applyFill="1" applyBorder="1" applyAlignment="1">
      <alignment vertical="center"/>
    </xf>
    <xf numFmtId="44" fontId="10" fillId="2" borderId="15" xfId="6" applyFont="1" applyFill="1" applyBorder="1" applyAlignment="1">
      <alignment vertical="center"/>
    </xf>
    <xf numFmtId="44" fontId="9" fillId="2" borderId="63" xfId="6" applyFont="1" applyFill="1" applyBorder="1" applyAlignment="1">
      <alignment vertical="center"/>
    </xf>
    <xf numFmtId="10" fontId="10" fillId="2" borderId="13" xfId="5" applyNumberFormat="1" applyFont="1" applyFill="1" applyBorder="1" applyAlignment="1">
      <alignment vertical="center"/>
    </xf>
    <xf numFmtId="10" fontId="58" fillId="0" borderId="1" xfId="5" applyNumberFormat="1" applyFont="1" applyFill="1" applyBorder="1" applyAlignment="1">
      <alignment vertical="center"/>
    </xf>
    <xf numFmtId="170" fontId="1" fillId="0" borderId="2" xfId="5" applyNumberFormat="1" applyFont="1" applyFill="1" applyBorder="1" applyAlignment="1">
      <alignment vertical="center" wrapText="1"/>
    </xf>
    <xf numFmtId="43" fontId="1" fillId="0" borderId="15" xfId="5" applyFont="1" applyFill="1" applyBorder="1" applyAlignment="1">
      <alignment vertical="center" wrapText="1"/>
    </xf>
    <xf numFmtId="0" fontId="56" fillId="0" borderId="118" xfId="1" applyFont="1" applyBorder="1" applyAlignment="1">
      <alignment horizontal="center" vertical="center"/>
    </xf>
    <xf numFmtId="0" fontId="56" fillId="0" borderId="109" xfId="1" applyFont="1" applyBorder="1" applyAlignment="1">
      <alignment horizontal="center" vertical="center"/>
    </xf>
    <xf numFmtId="0" fontId="56" fillId="0" borderId="110" xfId="1" applyFont="1" applyBorder="1" applyAlignment="1">
      <alignment horizontal="center" vertical="center"/>
    </xf>
    <xf numFmtId="0" fontId="56" fillId="0" borderId="76" xfId="1" applyFont="1" applyBorder="1" applyAlignment="1">
      <alignment horizontal="center" vertical="center"/>
    </xf>
    <xf numFmtId="0" fontId="56" fillId="0" borderId="0" xfId="1" applyFont="1" applyBorder="1" applyAlignment="1">
      <alignment horizontal="center" vertical="center"/>
    </xf>
    <xf numFmtId="0" fontId="56" fillId="0" borderId="26" xfId="1" applyFont="1" applyBorder="1" applyAlignment="1">
      <alignment horizontal="center" vertical="center"/>
    </xf>
    <xf numFmtId="0" fontId="35" fillId="0" borderId="108" xfId="0" applyFont="1" applyBorder="1" applyAlignment="1">
      <alignment horizontal="center"/>
    </xf>
    <xf numFmtId="0" fontId="35" fillId="0" borderId="109" xfId="0" applyFont="1" applyBorder="1" applyAlignment="1">
      <alignment horizontal="center"/>
    </xf>
    <xf numFmtId="0" fontId="35" fillId="0" borderId="117" xfId="0" applyFont="1" applyBorder="1" applyAlignment="1">
      <alignment horizontal="center"/>
    </xf>
    <xf numFmtId="0" fontId="35" fillId="0" borderId="60" xfId="0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0" fontId="35" fillId="0" borderId="116" xfId="0" applyFont="1" applyBorder="1" applyAlignment="1">
      <alignment horizontal="center"/>
    </xf>
    <xf numFmtId="0" fontId="35" fillId="0" borderId="28" xfId="0" applyFont="1" applyBorder="1" applyAlignment="1">
      <alignment horizontal="center"/>
    </xf>
    <xf numFmtId="0" fontId="35" fillId="0" borderId="20" xfId="0" applyFont="1" applyBorder="1" applyAlignment="1">
      <alignment horizontal="center"/>
    </xf>
    <xf numFmtId="0" fontId="9" fillId="0" borderId="8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9" fontId="9" fillId="0" borderId="1" xfId="7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/>
    </xf>
    <xf numFmtId="43" fontId="9" fillId="0" borderId="13" xfId="5" applyFont="1" applyBorder="1" applyAlignment="1">
      <alignment horizontal="center" vertical="center"/>
    </xf>
    <xf numFmtId="0" fontId="56" fillId="0" borderId="114" xfId="1" applyFont="1" applyBorder="1" applyAlignment="1">
      <alignment horizontal="center" vertical="center" wrapText="1"/>
    </xf>
    <xf numFmtId="0" fontId="56" fillId="0" borderId="19" xfId="1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115" xfId="1" applyFont="1" applyBorder="1" applyAlignment="1">
      <alignment horizontal="center" vertical="center" wrapText="1"/>
    </xf>
    <xf numFmtId="0" fontId="56" fillId="0" borderId="20" xfId="1" applyFont="1" applyBorder="1" applyAlignment="1">
      <alignment horizontal="center" vertical="center" wrapText="1"/>
    </xf>
    <xf numFmtId="0" fontId="56" fillId="0" borderId="29" xfId="1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left" vertical="center"/>
    </xf>
    <xf numFmtId="0" fontId="9" fillId="0" borderId="4" xfId="0" applyFont="1" applyFill="1" applyBorder="1" applyAlignment="1">
      <alignment horizontal="left" vertical="center"/>
    </xf>
    <xf numFmtId="0" fontId="9" fillId="0" borderId="5" xfId="0" applyFont="1" applyFill="1" applyBorder="1" applyAlignment="1">
      <alignment horizontal="left" vertical="center"/>
    </xf>
    <xf numFmtId="0" fontId="44" fillId="0" borderId="8" xfId="0" applyFont="1" applyBorder="1" applyAlignment="1">
      <alignment horizontal="left" vertical="center"/>
    </xf>
    <xf numFmtId="0" fontId="44" fillId="0" borderId="4" xfId="0" applyFont="1" applyBorder="1" applyAlignment="1">
      <alignment horizontal="left" vertical="center"/>
    </xf>
    <xf numFmtId="0" fontId="44" fillId="0" borderId="5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3" fontId="9" fillId="0" borderId="1" xfId="5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/>
    </xf>
    <xf numFmtId="4" fontId="8" fillId="8" borderId="72" xfId="1" applyNumberFormat="1" applyFont="1" applyFill="1" applyBorder="1" applyAlignment="1">
      <alignment horizontal="center" wrapText="1"/>
    </xf>
    <xf numFmtId="4" fontId="8" fillId="8" borderId="61" xfId="1" applyNumberFormat="1" applyFont="1" applyFill="1" applyBorder="1" applyAlignment="1">
      <alignment horizontal="center" wrapText="1"/>
    </xf>
    <xf numFmtId="4" fontId="8" fillId="8" borderId="62" xfId="1" applyNumberFormat="1" applyFont="1" applyFill="1" applyBorder="1" applyAlignment="1">
      <alignment horizontal="center" wrapText="1"/>
    </xf>
    <xf numFmtId="0" fontId="3" fillId="2" borderId="67" xfId="1" applyFont="1" applyFill="1" applyBorder="1" applyAlignment="1">
      <alignment horizontal="right" vertical="center" wrapText="1"/>
    </xf>
    <xf numFmtId="0" fontId="3" fillId="2" borderId="68" xfId="1" applyFont="1" applyFill="1" applyBorder="1" applyAlignment="1">
      <alignment horizontal="right" vertical="center" wrapText="1"/>
    </xf>
    <xf numFmtId="0" fontId="3" fillId="2" borderId="69" xfId="1" applyFont="1" applyFill="1" applyBorder="1" applyAlignment="1">
      <alignment horizontal="right" vertical="center" wrapText="1"/>
    </xf>
    <xf numFmtId="0" fontId="49" fillId="0" borderId="21" xfId="1" applyFont="1" applyBorder="1" applyAlignment="1">
      <alignment horizontal="center" vertical="center"/>
    </xf>
    <xf numFmtId="0" fontId="49" fillId="0" borderId="0" xfId="1" applyFont="1" applyBorder="1" applyAlignment="1">
      <alignment horizontal="center" vertical="center"/>
    </xf>
    <xf numFmtId="0" fontId="49" fillId="0" borderId="26" xfId="1" applyFont="1" applyBorder="1" applyAlignment="1">
      <alignment horizontal="center" vertical="center"/>
    </xf>
    <xf numFmtId="0" fontId="8" fillId="8" borderId="71" xfId="1" applyFont="1" applyFill="1" applyBorder="1" applyAlignment="1">
      <alignment horizontal="center" vertical="center" wrapText="1"/>
    </xf>
    <xf numFmtId="0" fontId="8" fillId="8" borderId="9" xfId="1" applyFont="1" applyFill="1" applyBorder="1" applyAlignment="1">
      <alignment horizontal="center" vertical="center" wrapText="1"/>
    </xf>
    <xf numFmtId="0" fontId="8" fillId="8" borderId="70" xfId="1" applyFont="1" applyFill="1" applyBorder="1" applyAlignment="1">
      <alignment horizontal="center" vertical="center" wrapText="1"/>
    </xf>
    <xf numFmtId="0" fontId="8" fillId="8" borderId="2" xfId="1" applyFont="1" applyFill="1" applyBorder="1" applyAlignment="1">
      <alignment horizontal="center" vertical="center" wrapText="1"/>
    </xf>
    <xf numFmtId="4" fontId="8" fillId="8" borderId="70" xfId="1" applyNumberFormat="1" applyFont="1" applyFill="1" applyBorder="1" applyAlignment="1">
      <alignment horizontal="center" vertical="center" wrapText="1"/>
    </xf>
    <xf numFmtId="4" fontId="8" fillId="8" borderId="2" xfId="1" applyNumberFormat="1" applyFont="1" applyFill="1" applyBorder="1" applyAlignment="1">
      <alignment horizontal="center" vertical="center" wrapText="1"/>
    </xf>
    <xf numFmtId="164" fontId="14" fillId="2" borderId="0" xfId="2" applyFont="1" applyFill="1" applyBorder="1" applyAlignment="1">
      <alignment horizontal="center" vertical="center" wrapText="1"/>
    </xf>
    <xf numFmtId="0" fontId="8" fillId="0" borderId="2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9" fillId="8" borderId="71" xfId="1" applyFont="1" applyFill="1" applyBorder="1" applyAlignment="1">
      <alignment horizontal="center" vertical="center" wrapText="1"/>
    </xf>
    <xf numFmtId="0" fontId="9" fillId="8" borderId="9" xfId="1" applyFont="1" applyFill="1" applyBorder="1" applyAlignment="1">
      <alignment horizontal="center" vertical="center" wrapText="1"/>
    </xf>
    <xf numFmtId="0" fontId="9" fillId="8" borderId="70" xfId="1" applyFont="1" applyFill="1" applyBorder="1" applyAlignment="1">
      <alignment horizontal="center" vertical="center" wrapText="1"/>
    </xf>
    <xf numFmtId="0" fontId="9" fillId="8" borderId="2" xfId="1" applyFont="1" applyFill="1" applyBorder="1" applyAlignment="1">
      <alignment horizontal="center" vertical="center" wrapText="1"/>
    </xf>
    <xf numFmtId="0" fontId="9" fillId="8" borderId="113" xfId="1" applyFont="1" applyFill="1" applyBorder="1" applyAlignment="1">
      <alignment horizontal="center" vertical="center" wrapText="1"/>
    </xf>
    <xf numFmtId="4" fontId="9" fillId="8" borderId="70" xfId="1" applyNumberFormat="1" applyFont="1" applyFill="1" applyBorder="1" applyAlignment="1">
      <alignment horizontal="center" vertical="center" wrapText="1"/>
    </xf>
    <xf numFmtId="4" fontId="9" fillId="8" borderId="2" xfId="1" applyNumberFormat="1" applyFont="1" applyFill="1" applyBorder="1" applyAlignment="1">
      <alignment horizontal="center" vertical="center" wrapText="1"/>
    </xf>
    <xf numFmtId="0" fontId="49" fillId="0" borderId="28" xfId="1" applyFont="1" applyBorder="1" applyAlignment="1">
      <alignment horizontal="center" vertical="center" wrapText="1"/>
    </xf>
    <xf numFmtId="0" fontId="49" fillId="0" borderId="20" xfId="1" applyFont="1" applyBorder="1" applyAlignment="1">
      <alignment horizontal="center" vertical="center" wrapText="1"/>
    </xf>
    <xf numFmtId="0" fontId="49" fillId="0" borderId="29" xfId="1" applyFont="1" applyBorder="1" applyAlignment="1">
      <alignment horizontal="center" vertical="center" wrapText="1"/>
    </xf>
    <xf numFmtId="0" fontId="44" fillId="0" borderId="111" xfId="0" applyFont="1" applyFill="1" applyBorder="1" applyAlignment="1">
      <alignment horizontal="center" vertical="center" wrapText="1"/>
    </xf>
    <xf numFmtId="0" fontId="44" fillId="0" borderId="112" xfId="0" applyFont="1" applyFill="1" applyBorder="1" applyAlignment="1">
      <alignment horizontal="center" vertical="center" wrapText="1"/>
    </xf>
    <xf numFmtId="0" fontId="44" fillId="0" borderId="7" xfId="0" applyFont="1" applyFill="1" applyBorder="1" applyAlignment="1">
      <alignment horizontal="center" vertical="center" wrapText="1"/>
    </xf>
    <xf numFmtId="0" fontId="9" fillId="14" borderId="8" xfId="1" applyFont="1" applyFill="1" applyBorder="1" applyAlignment="1">
      <alignment horizontal="center" vertical="center" wrapText="1"/>
    </xf>
    <xf numFmtId="0" fontId="9" fillId="14" borderId="4" xfId="1" applyFont="1" applyFill="1" applyBorder="1" applyAlignment="1">
      <alignment horizontal="center" vertical="center" wrapText="1"/>
    </xf>
    <xf numFmtId="0" fontId="9" fillId="14" borderId="5" xfId="1" applyFont="1" applyFill="1" applyBorder="1" applyAlignment="1">
      <alignment horizontal="center" vertical="center" wrapText="1"/>
    </xf>
    <xf numFmtId="0" fontId="9" fillId="8" borderId="8" xfId="1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vertical="center" wrapText="1"/>
    </xf>
    <xf numFmtId="0" fontId="9" fillId="8" borderId="5" xfId="1" applyFont="1" applyFill="1" applyBorder="1" applyAlignment="1">
      <alignment horizontal="center" vertical="center" wrapText="1"/>
    </xf>
    <xf numFmtId="44" fontId="9" fillId="8" borderId="72" xfId="6" applyFont="1" applyFill="1" applyBorder="1" applyAlignment="1">
      <alignment horizontal="center" vertical="center" wrapText="1"/>
    </xf>
    <xf numFmtId="44" fontId="9" fillId="8" borderId="61" xfId="6" applyFont="1" applyFill="1" applyBorder="1" applyAlignment="1">
      <alignment horizontal="center" vertical="center" wrapText="1"/>
    </xf>
    <xf numFmtId="44" fontId="9" fillId="8" borderId="62" xfId="6" applyFont="1" applyFill="1" applyBorder="1" applyAlignment="1">
      <alignment horizontal="center" vertical="center" wrapText="1"/>
    </xf>
    <xf numFmtId="4" fontId="9" fillId="2" borderId="1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1" xfId="5" applyNumberFormat="1" applyFont="1" applyBorder="1" applyAlignment="1">
      <alignment horizontal="center" vertical="center" wrapText="1"/>
    </xf>
    <xf numFmtId="0" fontId="22" fillId="0" borderId="108" xfId="0" applyFont="1" applyBorder="1" applyAlignment="1">
      <alignment horizontal="center" vertical="center"/>
    </xf>
    <xf numFmtId="0" fontId="22" fillId="0" borderId="65" xfId="0" applyFont="1" applyBorder="1" applyAlignment="1">
      <alignment horizontal="center" vertical="center"/>
    </xf>
    <xf numFmtId="0" fontId="22" fillId="0" borderId="110" xfId="0" applyFont="1" applyBorder="1" applyAlignment="1">
      <alignment horizontal="center" vertical="center"/>
    </xf>
    <xf numFmtId="0" fontId="23" fillId="0" borderId="60" xfId="0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0" fontId="23" fillId="0" borderId="27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0" fontId="26" fillId="0" borderId="28" xfId="0" applyFont="1" applyBorder="1" applyAlignment="1">
      <alignment horizontal="left" vertical="center" wrapText="1"/>
    </xf>
    <xf numFmtId="0" fontId="26" fillId="0" borderId="20" xfId="0" applyFont="1" applyBorder="1" applyAlignment="1">
      <alignment horizontal="left" vertical="center" wrapText="1"/>
    </xf>
    <xf numFmtId="0" fontId="26" fillId="0" borderId="29" xfId="0" applyFont="1" applyBorder="1" applyAlignment="1">
      <alignment horizontal="left" vertical="center" wrapText="1"/>
    </xf>
    <xf numFmtId="0" fontId="27" fillId="0" borderId="108" xfId="0" applyFont="1" applyBorder="1" applyAlignment="1">
      <alignment horizontal="left" vertical="center" wrapText="1"/>
    </xf>
    <xf numFmtId="0" fontId="27" fillId="0" borderId="65" xfId="0" applyFont="1" applyBorder="1" applyAlignment="1">
      <alignment horizontal="left" vertical="center" wrapText="1"/>
    </xf>
    <xf numFmtId="0" fontId="27" fillId="0" borderId="110" xfId="0" applyFont="1" applyBorder="1" applyAlignment="1">
      <alignment horizontal="left" vertical="center" wrapText="1"/>
    </xf>
    <xf numFmtId="4" fontId="27" fillId="0" borderId="19" xfId="0" applyNumberFormat="1" applyFont="1" applyBorder="1" applyAlignment="1">
      <alignment horizontal="center" vertical="top" wrapText="1"/>
    </xf>
    <xf numFmtId="4" fontId="27" fillId="0" borderId="20" xfId="0" applyNumberFormat="1" applyFont="1" applyBorder="1" applyAlignment="1">
      <alignment horizontal="center" vertical="top" wrapText="1"/>
    </xf>
    <xf numFmtId="4" fontId="9" fillId="0" borderId="3" xfId="5" applyNumberFormat="1" applyFont="1" applyBorder="1" applyAlignment="1">
      <alignment horizontal="center" vertical="center" wrapText="1"/>
    </xf>
    <xf numFmtId="4" fontId="9" fillId="0" borderId="4" xfId="5" applyNumberFormat="1" applyFont="1" applyBorder="1" applyAlignment="1">
      <alignment horizontal="center" vertical="center" wrapText="1"/>
    </xf>
    <xf numFmtId="4" fontId="9" fillId="0" borderId="18" xfId="5" applyNumberFormat="1" applyFont="1" applyBorder="1" applyAlignment="1">
      <alignment horizontal="center" vertical="center" wrapText="1"/>
    </xf>
    <xf numFmtId="4" fontId="9" fillId="2" borderId="3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quotePrefix="1" applyNumberFormat="1" applyFont="1" applyFill="1" applyBorder="1" applyAlignment="1" applyProtection="1">
      <alignment horizontal="center" vertical="center" wrapText="1"/>
      <protection hidden="1"/>
    </xf>
    <xf numFmtId="4" fontId="9" fillId="2" borderId="3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4" xfId="9" applyNumberFormat="1" applyFont="1" applyFill="1" applyBorder="1" applyAlignment="1" applyProtection="1">
      <alignment horizontal="center" vertical="center" wrapText="1"/>
      <protection hidden="1"/>
    </xf>
    <xf numFmtId="4" fontId="9" fillId="2" borderId="18" xfId="9" applyNumberFormat="1" applyFont="1" applyFill="1" applyBorder="1" applyAlignment="1" applyProtection="1">
      <alignment horizontal="center" vertical="center" wrapText="1"/>
      <protection hidden="1"/>
    </xf>
    <xf numFmtId="4" fontId="9" fillId="0" borderId="15" xfId="5" applyNumberFormat="1" applyFont="1" applyBorder="1" applyAlignment="1">
      <alignment horizontal="center" vertical="center" wrapText="1"/>
    </xf>
    <xf numFmtId="0" fontId="43" fillId="10" borderId="104" xfId="0" applyFont="1" applyFill="1" applyBorder="1" applyAlignment="1">
      <alignment horizontal="left" vertical="center" wrapText="1"/>
    </xf>
    <xf numFmtId="0" fontId="43" fillId="10" borderId="105" xfId="0" applyFont="1" applyFill="1" applyBorder="1" applyAlignment="1">
      <alignment horizontal="left" vertical="center" wrapText="1"/>
    </xf>
    <xf numFmtId="0" fontId="43" fillId="10" borderId="106" xfId="0" applyFont="1" applyFill="1" applyBorder="1" applyAlignment="1">
      <alignment horizontal="left" vertical="center" wrapText="1"/>
    </xf>
    <xf numFmtId="43" fontId="1" fillId="0" borderId="1" xfId="5" applyFont="1" applyFill="1" applyBorder="1" applyAlignment="1">
      <alignment horizontal="center" vertical="center" wrapText="1"/>
    </xf>
    <xf numFmtId="43" fontId="1" fillId="0" borderId="75" xfId="5" applyFont="1" applyFill="1" applyBorder="1" applyAlignment="1">
      <alignment horizontal="center" vertical="center" wrapText="1"/>
    </xf>
    <xf numFmtId="43" fontId="1" fillId="0" borderId="69" xfId="5" applyFont="1" applyFill="1" applyBorder="1" applyAlignment="1">
      <alignment horizontal="center" vertical="center" wrapText="1"/>
    </xf>
    <xf numFmtId="0" fontId="8" fillId="9" borderId="3" xfId="0" applyFont="1" applyFill="1" applyBorder="1" applyAlignment="1">
      <alignment horizontal="left" vertical="center" wrapText="1"/>
    </xf>
    <xf numFmtId="0" fontId="8" fillId="9" borderId="4" xfId="0" applyFont="1" applyFill="1" applyBorder="1" applyAlignment="1">
      <alignment horizontal="left" vertical="center" wrapText="1"/>
    </xf>
    <xf numFmtId="0" fontId="8" fillId="9" borderId="5" xfId="0" applyFont="1" applyFill="1" applyBorder="1" applyAlignment="1">
      <alignment horizontal="left" vertical="center" wrapText="1"/>
    </xf>
    <xf numFmtId="0" fontId="22" fillId="0" borderId="24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2" fillId="0" borderId="25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8" borderId="27" xfId="0" applyFont="1" applyFill="1" applyBorder="1" applyAlignment="1">
      <alignment horizontal="center" vertical="center"/>
    </xf>
    <xf numFmtId="0" fontId="23" fillId="8" borderId="16" xfId="0" applyFont="1" applyFill="1" applyBorder="1" applyAlignment="1">
      <alignment horizontal="center" vertical="center"/>
    </xf>
    <xf numFmtId="0" fontId="23" fillId="8" borderId="22" xfId="0" applyFont="1" applyFill="1" applyBorder="1" applyAlignment="1">
      <alignment horizontal="center" vertical="center"/>
    </xf>
    <xf numFmtId="0" fontId="27" fillId="0" borderId="64" xfId="0" applyFont="1" applyBorder="1" applyAlignment="1">
      <alignment horizontal="left" vertical="center" wrapText="1"/>
    </xf>
    <xf numFmtId="0" fontId="29" fillId="9" borderId="1" xfId="0" applyFont="1" applyFill="1" applyBorder="1" applyAlignment="1">
      <alignment horizontal="left" vertical="center" wrapText="1"/>
    </xf>
    <xf numFmtId="0" fontId="29" fillId="9" borderId="13" xfId="0" applyFont="1" applyFill="1" applyBorder="1" applyAlignment="1">
      <alignment horizontal="left" vertical="center" wrapText="1"/>
    </xf>
    <xf numFmtId="0" fontId="29" fillId="9" borderId="3" xfId="0" applyFont="1" applyFill="1" applyBorder="1" applyAlignment="1">
      <alignment horizontal="left" vertical="center" wrapText="1"/>
    </xf>
    <xf numFmtId="0" fontId="29" fillId="9" borderId="4" xfId="0" applyFont="1" applyFill="1" applyBorder="1" applyAlignment="1">
      <alignment horizontal="left" vertical="center" wrapText="1"/>
    </xf>
    <xf numFmtId="0" fontId="29" fillId="9" borderId="5" xfId="0" applyFont="1" applyFill="1" applyBorder="1" applyAlignment="1">
      <alignment horizontal="left" vertical="center" wrapText="1"/>
    </xf>
    <xf numFmtId="0" fontId="22" fillId="0" borderId="64" xfId="0" applyFont="1" applyBorder="1" applyAlignment="1">
      <alignment horizontal="center" vertical="center"/>
    </xf>
    <xf numFmtId="0" fontId="22" fillId="0" borderId="66" xfId="0" applyFont="1" applyBorder="1" applyAlignment="1">
      <alignment horizontal="center" vertical="center"/>
    </xf>
    <xf numFmtId="0" fontId="23" fillId="8" borderId="73" xfId="0" applyFont="1" applyFill="1" applyBorder="1" applyAlignment="1">
      <alignment horizontal="center" vertical="center"/>
    </xf>
    <xf numFmtId="43" fontId="1" fillId="0" borderId="3" xfId="5" applyFont="1" applyFill="1" applyBorder="1" applyAlignment="1">
      <alignment horizontal="center" vertical="center" wrapText="1"/>
    </xf>
    <xf numFmtId="43" fontId="1" fillId="0" borderId="18" xfId="5" applyFont="1" applyFill="1" applyBorder="1" applyAlignment="1">
      <alignment horizontal="center" vertical="center" wrapText="1"/>
    </xf>
    <xf numFmtId="0" fontId="23" fillId="15" borderId="27" xfId="0" applyFont="1" applyFill="1" applyBorder="1" applyAlignment="1">
      <alignment horizontal="center" vertical="center"/>
    </xf>
    <xf numFmtId="0" fontId="23" fillId="15" borderId="16" xfId="0" applyFont="1" applyFill="1" applyBorder="1" applyAlignment="1">
      <alignment horizontal="center" vertical="center"/>
    </xf>
    <xf numFmtId="0" fontId="23" fillId="15" borderId="73" xfId="0" applyFont="1" applyFill="1" applyBorder="1" applyAlignment="1">
      <alignment horizontal="center" vertical="center"/>
    </xf>
    <xf numFmtId="0" fontId="22" fillId="0" borderId="64" xfId="0" applyFont="1" applyBorder="1" applyAlignment="1">
      <alignment horizontal="center" vertical="center" wrapText="1"/>
    </xf>
    <xf numFmtId="0" fontId="22" fillId="0" borderId="65" xfId="0" applyFont="1" applyBorder="1" applyAlignment="1">
      <alignment horizontal="center" vertical="center" wrapText="1"/>
    </xf>
    <xf numFmtId="0" fontId="22" fillId="0" borderId="66" xfId="0" applyFont="1" applyBorder="1" applyAlignment="1">
      <alignment horizontal="center" vertical="center" wrapText="1"/>
    </xf>
    <xf numFmtId="0" fontId="53" fillId="15" borderId="27" xfId="0" applyFont="1" applyFill="1" applyBorder="1" applyAlignment="1">
      <alignment horizontal="center" vertical="center"/>
    </xf>
    <xf numFmtId="0" fontId="53" fillId="15" borderId="16" xfId="0" applyFont="1" applyFill="1" applyBorder="1" applyAlignment="1">
      <alignment horizontal="center" vertical="center"/>
    </xf>
    <xf numFmtId="0" fontId="53" fillId="15" borderId="73" xfId="0" applyFont="1" applyFill="1" applyBorder="1" applyAlignment="1">
      <alignment horizontal="center" vertical="center"/>
    </xf>
    <xf numFmtId="0" fontId="22" fillId="0" borderId="109" xfId="0" applyFont="1" applyBorder="1" applyAlignment="1">
      <alignment horizontal="center" vertical="center"/>
    </xf>
    <xf numFmtId="0" fontId="27" fillId="0" borderId="109" xfId="0" applyFont="1" applyBorder="1" applyAlignment="1">
      <alignment horizontal="left" vertical="center" wrapText="1"/>
    </xf>
    <xf numFmtId="0" fontId="37" fillId="11" borderId="101" xfId="3" applyFont="1" applyFill="1" applyBorder="1" applyAlignment="1">
      <alignment horizontal="center" vertical="center"/>
    </xf>
    <xf numFmtId="0" fontId="37" fillId="11" borderId="102" xfId="3" applyFont="1" applyFill="1" applyBorder="1" applyAlignment="1">
      <alignment horizontal="center" vertical="center"/>
    </xf>
    <xf numFmtId="0" fontId="21" fillId="0" borderId="3" xfId="8" applyNumberFormat="1" applyFont="1" applyFill="1" applyBorder="1" applyAlignment="1" applyProtection="1">
      <alignment horizontal="center" vertical="center"/>
      <protection hidden="1"/>
    </xf>
    <xf numFmtId="0" fontId="21" fillId="0" borderId="4" xfId="8" applyNumberFormat="1" applyFont="1" applyFill="1" applyBorder="1" applyAlignment="1" applyProtection="1">
      <alignment horizontal="center" vertical="center"/>
      <protection hidden="1"/>
    </xf>
    <xf numFmtId="0" fontId="21" fillId="0" borderId="18" xfId="8" applyNumberFormat="1" applyFont="1" applyFill="1" applyBorder="1" applyAlignment="1" applyProtection="1">
      <alignment horizontal="center" vertical="center"/>
      <protection hidden="1"/>
    </xf>
    <xf numFmtId="0" fontId="37" fillId="0" borderId="36" xfId="3" applyFont="1" applyBorder="1" applyAlignment="1">
      <alignment horizontal="center" vertical="center"/>
    </xf>
    <xf numFmtId="0" fontId="37" fillId="0" borderId="52" xfId="3" applyFont="1" applyBorder="1" applyAlignment="1">
      <alignment horizontal="center" vertical="center"/>
    </xf>
    <xf numFmtId="0" fontId="37" fillId="0" borderId="53" xfId="3" applyFont="1" applyBorder="1" applyAlignment="1">
      <alignment horizontal="center" vertical="center"/>
    </xf>
    <xf numFmtId="0" fontId="21" fillId="11" borderId="48" xfId="3" applyFont="1" applyFill="1" applyBorder="1" applyAlignment="1">
      <alignment horizontal="center" vertical="center"/>
    </xf>
    <xf numFmtId="0" fontId="21" fillId="11" borderId="49" xfId="3" applyFont="1" applyFill="1" applyBorder="1" applyAlignment="1">
      <alignment horizontal="center" vertical="center"/>
    </xf>
    <xf numFmtId="0" fontId="21" fillId="11" borderId="50" xfId="3" applyFont="1" applyFill="1" applyBorder="1" applyAlignment="1">
      <alignment horizontal="center" vertical="center"/>
    </xf>
    <xf numFmtId="0" fontId="40" fillId="0" borderId="108" xfId="3" applyFont="1" applyBorder="1" applyAlignment="1">
      <alignment horizontal="center" vertical="center"/>
    </xf>
    <xf numFmtId="0" fontId="40" fillId="0" borderId="109" xfId="3" applyFont="1" applyBorder="1" applyAlignment="1">
      <alignment horizontal="center" vertical="center"/>
    </xf>
    <xf numFmtId="0" fontId="40" fillId="0" borderId="110" xfId="3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1" fillId="7" borderId="3" xfId="0" applyFont="1" applyFill="1" applyBorder="1" applyAlignment="1">
      <alignment horizontal="center"/>
    </xf>
    <xf numFmtId="0" fontId="11" fillId="7" borderId="4" xfId="0" applyFont="1" applyFill="1" applyBorder="1" applyAlignment="1">
      <alignment horizontal="center"/>
    </xf>
    <xf numFmtId="0" fontId="11" fillId="7" borderId="18" xfId="0" applyFont="1" applyFill="1" applyBorder="1" applyAlignment="1">
      <alignment horizontal="center"/>
    </xf>
  </cellXfs>
  <cellStyles count="14">
    <cellStyle name="Moeda" xfId="6" builtinId="4"/>
    <cellStyle name="Normal" xfId="0" builtinId="0"/>
    <cellStyle name="Normal 2" xfId="3" xr:uid="{00000000-0005-0000-0000-000002000000}"/>
    <cellStyle name="Normal 3" xfId="11" xr:uid="{00000000-0005-0000-0000-000003000000}"/>
    <cellStyle name="Normal 4 2" xfId="1" xr:uid="{00000000-0005-0000-0000-000004000000}"/>
    <cellStyle name="Normal_Construction Assemblies A-E" xfId="8" xr:uid="{00000000-0005-0000-0000-000005000000}"/>
    <cellStyle name="Normal_Construction Assemblies F-K" xfId="9" xr:uid="{00000000-0005-0000-0000-000006000000}"/>
    <cellStyle name="Normal_Construction Assemblies L-Q" xfId="12" xr:uid="{00000000-0005-0000-0000-000007000000}"/>
    <cellStyle name="Normal_orçcomp" xfId="10" xr:uid="{00000000-0005-0000-0000-000008000000}"/>
    <cellStyle name="Porcentagem" xfId="7" builtinId="5"/>
    <cellStyle name="Porcentagem 2" xfId="13" xr:uid="{00000000-0005-0000-0000-00000A000000}"/>
    <cellStyle name="Vírgula" xfId="5" builtinId="3"/>
    <cellStyle name="Vírgula 2" xfId="2" xr:uid="{00000000-0005-0000-0000-00000C000000}"/>
    <cellStyle name="Vírgula 3" xfId="4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8" Type="http://schemas.openxmlformats.org/officeDocument/2006/relationships/image" Target="../media/image10.jpeg"/><Relationship Id="rId3" Type="http://schemas.openxmlformats.org/officeDocument/2006/relationships/image" Target="../media/image5.jpeg"/><Relationship Id="rId7" Type="http://schemas.openxmlformats.org/officeDocument/2006/relationships/image" Target="../media/image9.jpeg"/><Relationship Id="rId2" Type="http://schemas.openxmlformats.org/officeDocument/2006/relationships/image" Target="../media/image4.jpeg"/><Relationship Id="rId1" Type="http://schemas.openxmlformats.org/officeDocument/2006/relationships/image" Target="../media/image3.jpeg"/><Relationship Id="rId6" Type="http://schemas.openxmlformats.org/officeDocument/2006/relationships/image" Target="../media/image8.jpeg"/><Relationship Id="rId5" Type="http://schemas.openxmlformats.org/officeDocument/2006/relationships/image" Target="../media/image7.jpeg"/><Relationship Id="rId4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73602</xdr:colOff>
      <xdr:row>1</xdr:row>
      <xdr:rowOff>104775</xdr:rowOff>
    </xdr:from>
    <xdr:to>
      <xdr:col>3</xdr:col>
      <xdr:colOff>778452</xdr:colOff>
      <xdr:row>4</xdr:row>
      <xdr:rowOff>85725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738" y="251980"/>
          <a:ext cx="3241964" cy="5697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133350</xdr:rowOff>
    </xdr:from>
    <xdr:to>
      <xdr:col>2</xdr:col>
      <xdr:colOff>998601</xdr:colOff>
      <xdr:row>4</xdr:row>
      <xdr:rowOff>47625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323850"/>
          <a:ext cx="2008251" cy="58102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1</xdr:row>
      <xdr:rowOff>123825</xdr:rowOff>
    </xdr:from>
    <xdr:to>
      <xdr:col>2</xdr:col>
      <xdr:colOff>844959</xdr:colOff>
      <xdr:row>4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323850"/>
          <a:ext cx="1997484" cy="5143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85725</xdr:rowOff>
    </xdr:from>
    <xdr:to>
      <xdr:col>1</xdr:col>
      <xdr:colOff>866775</xdr:colOff>
      <xdr:row>2</xdr:row>
      <xdr:rowOff>152400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5725"/>
          <a:ext cx="1704975" cy="5143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406809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445658</xdr:colOff>
      <xdr:row>2</xdr:row>
      <xdr:rowOff>64856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219075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90550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568734</xdr:colOff>
      <xdr:row>2</xdr:row>
      <xdr:rowOff>47625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454434</xdr:colOff>
      <xdr:row>2</xdr:row>
      <xdr:rowOff>66675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97484" cy="514350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0</xdr:col>
      <xdr:colOff>160020</xdr:colOff>
      <xdr:row>7</xdr:row>
      <xdr:rowOff>152400</xdr:rowOff>
    </xdr:to>
    <xdr:sp macro="" textlink="">
      <xdr:nvSpPr>
        <xdr:cNvPr id="3" name="AutoShape 3" descr="http://187.17.2.135/orse/imagens/insumo.gif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0" y="1276350"/>
          <a:ext cx="16002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28575</xdr:colOff>
          <xdr:row>0</xdr:row>
          <xdr:rowOff>133350</xdr:rowOff>
        </xdr:from>
        <xdr:to>
          <xdr:col>1</xdr:col>
          <xdr:colOff>0</xdr:colOff>
          <xdr:row>2</xdr:row>
          <xdr:rowOff>0</xdr:rowOff>
        </xdr:to>
        <xdr:sp macro="" textlink="">
          <xdr:nvSpPr>
            <xdr:cNvPr id="28673" name="Picture 1" hidden="1">
              <a:extLst>
                <a:ext uri="{63B3BB69-23CF-44E3-9099-C40C66FF867C}">
                  <a14:compatExt spid="_x0000_s28673"/>
                </a:ext>
                <a:ext uri="{FF2B5EF4-FFF2-40B4-BE49-F238E27FC236}">
                  <a16:creationId xmlns:a16="http://schemas.microsoft.com/office/drawing/2014/main" id="{00000000-0008-0000-0C00-0000017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blipFill dpi="0" rotWithShape="0">
              <a:blip xmlns:r="http://schemas.openxmlformats.org/officeDocument/2006/relationships"/>
              <a:srcRect/>
              <a:stretch>
                <a:fillRect/>
              </a:stretch>
            </a:blip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105</xdr:row>
      <xdr:rowOff>102300</xdr:rowOff>
    </xdr:from>
    <xdr:to>
      <xdr:col>11</xdr:col>
      <xdr:colOff>372885</xdr:colOff>
      <xdr:row>158</xdr:row>
      <xdr:rowOff>64200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0104800"/>
          <a:ext cx="7078485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</xdr:row>
      <xdr:rowOff>176100</xdr:rowOff>
    </xdr:from>
    <xdr:to>
      <xdr:col>11</xdr:col>
      <xdr:colOff>364779</xdr:colOff>
      <xdr:row>105</xdr:row>
      <xdr:rowOff>138000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82100"/>
          <a:ext cx="707037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11</xdr:col>
      <xdr:colOff>345257</xdr:colOff>
      <xdr:row>52</xdr:row>
      <xdr:rowOff>152400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50857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158</xdr:row>
      <xdr:rowOff>47625</xdr:rowOff>
    </xdr:from>
    <xdr:to>
      <xdr:col>11</xdr:col>
      <xdr:colOff>400619</xdr:colOff>
      <xdr:row>211</xdr:row>
      <xdr:rowOff>9525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0146625"/>
          <a:ext cx="7106219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211</xdr:row>
      <xdr:rowOff>9525</xdr:rowOff>
    </xdr:from>
    <xdr:to>
      <xdr:col>11</xdr:col>
      <xdr:colOff>412138</xdr:colOff>
      <xdr:row>263</xdr:row>
      <xdr:rowOff>161925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0205025"/>
          <a:ext cx="7117738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368</xdr:row>
      <xdr:rowOff>114300</xdr:rowOff>
    </xdr:from>
    <xdr:to>
      <xdr:col>11</xdr:col>
      <xdr:colOff>361436</xdr:colOff>
      <xdr:row>421</xdr:row>
      <xdr:rowOff>76200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0218300"/>
          <a:ext cx="706703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316</xdr:row>
      <xdr:rowOff>26175</xdr:rowOff>
    </xdr:from>
    <xdr:to>
      <xdr:col>12</xdr:col>
      <xdr:colOff>147956</xdr:colOff>
      <xdr:row>368</xdr:row>
      <xdr:rowOff>178575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224175"/>
          <a:ext cx="7463156" cy="100584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263</xdr:row>
      <xdr:rowOff>119025</xdr:rowOff>
    </xdr:from>
    <xdr:to>
      <xdr:col>11</xdr:col>
      <xdr:colOff>420294</xdr:colOff>
      <xdr:row>316</xdr:row>
      <xdr:rowOff>80925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0220525"/>
          <a:ext cx="7125894" cy="10058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usuario_2\Downloads\Users\usuario_2\Desktop\C&#243;pia%20de%20Composi&#231;&#227;o_BDICI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  <sheetName val="DADOS"/>
    </sheetNames>
    <sheetDataSet>
      <sheetData sheetId="0"/>
      <sheetData sheetId="1">
        <row r="1">
          <cell r="A1" t="str">
            <v>Construção de Edifícios</v>
          </cell>
        </row>
        <row r="2">
          <cell r="A2" t="str">
            <v>Construção de Rodovias e Ferrovias</v>
          </cell>
        </row>
        <row r="3">
          <cell r="A3" t="str">
            <v>Construção de Redes de Abastecimento de Água, Coleta de Esgoto e Construções Correlatas</v>
          </cell>
        </row>
        <row r="4">
          <cell r="A4" t="str">
            <v>Construção e Manutenção de Estações e Redes de Distribuição de Energia Elétrica</v>
          </cell>
        </row>
        <row r="5">
          <cell r="A5" t="str">
            <v>Obras Portuárias, Marítimas e Fluviais</v>
          </cell>
        </row>
        <row r="6">
          <cell r="A6" t="str">
            <v>Fornecimento de Materiais e Equipamentos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59"/>
  <sheetViews>
    <sheetView view="pageBreakPreview" topLeftCell="B1" zoomScale="130" zoomScaleNormal="110" zoomScaleSheetLayoutView="130" workbookViewId="0">
      <selection activeCell="E33" sqref="E33"/>
    </sheetView>
  </sheetViews>
  <sheetFormatPr defaultRowHeight="11.25"/>
  <cols>
    <col min="1" max="2" width="9.140625" style="463"/>
    <col min="3" max="3" width="29" style="463" customWidth="1"/>
    <col min="4" max="4" width="13.140625" style="463" bestFit="1" customWidth="1"/>
    <col min="5" max="5" width="10.85546875" style="463" customWidth="1"/>
    <col min="6" max="15" width="13.7109375" style="463" customWidth="1"/>
    <col min="16" max="16384" width="9.140625" style="463"/>
  </cols>
  <sheetData>
    <row r="1" spans="2:15" ht="12" thickBot="1"/>
    <row r="2" spans="2:15" ht="15.75" customHeight="1">
      <c r="B2" s="676"/>
      <c r="C2" s="677"/>
      <c r="D2" s="678"/>
      <c r="E2" s="670" t="s">
        <v>419</v>
      </c>
      <c r="F2" s="671"/>
      <c r="G2" s="671"/>
      <c r="H2" s="671"/>
      <c r="I2" s="671"/>
      <c r="J2" s="671"/>
      <c r="K2" s="671"/>
      <c r="L2" s="671"/>
      <c r="M2" s="671"/>
      <c r="N2" s="671"/>
      <c r="O2" s="672"/>
    </row>
    <row r="3" spans="2:15" ht="15" customHeight="1">
      <c r="B3" s="679"/>
      <c r="C3" s="680"/>
      <c r="D3" s="681"/>
      <c r="E3" s="673"/>
      <c r="F3" s="674"/>
      <c r="G3" s="674"/>
      <c r="H3" s="674"/>
      <c r="I3" s="674"/>
      <c r="J3" s="674"/>
      <c r="K3" s="674"/>
      <c r="L3" s="674"/>
      <c r="M3" s="674"/>
      <c r="N3" s="674"/>
      <c r="O3" s="675"/>
    </row>
    <row r="4" spans="2:15" ht="15.75" customHeight="1">
      <c r="B4" s="679"/>
      <c r="C4" s="680"/>
      <c r="D4" s="680"/>
      <c r="E4" s="691" t="s">
        <v>418</v>
      </c>
      <c r="F4" s="692"/>
      <c r="G4" s="692"/>
      <c r="H4" s="692"/>
      <c r="I4" s="692"/>
      <c r="J4" s="692"/>
      <c r="K4" s="692"/>
      <c r="L4" s="692"/>
      <c r="M4" s="692"/>
      <c r="N4" s="692"/>
      <c r="O4" s="693"/>
    </row>
    <row r="5" spans="2:15" ht="15.75" customHeight="1">
      <c r="B5" s="682"/>
      <c r="C5" s="683"/>
      <c r="D5" s="683"/>
      <c r="E5" s="694"/>
      <c r="F5" s="695"/>
      <c r="G5" s="695"/>
      <c r="H5" s="695"/>
      <c r="I5" s="695"/>
      <c r="J5" s="695"/>
      <c r="K5" s="695"/>
      <c r="L5" s="695"/>
      <c r="M5" s="695"/>
      <c r="N5" s="695"/>
      <c r="O5" s="696"/>
    </row>
    <row r="6" spans="2:15">
      <c r="B6" s="684" t="s">
        <v>468</v>
      </c>
      <c r="C6" s="685"/>
      <c r="D6" s="685"/>
      <c r="E6" s="686"/>
      <c r="F6" s="686"/>
      <c r="G6" s="686"/>
      <c r="H6" s="686"/>
      <c r="I6" s="686"/>
      <c r="J6" s="686"/>
      <c r="K6" s="686"/>
      <c r="L6" s="686"/>
      <c r="M6" s="686"/>
      <c r="N6" s="686"/>
      <c r="O6" s="687"/>
    </row>
    <row r="7" spans="2:15">
      <c r="B7" s="697" t="s">
        <v>469</v>
      </c>
      <c r="C7" s="698"/>
      <c r="D7" s="698"/>
      <c r="E7" s="698"/>
      <c r="F7" s="698"/>
      <c r="G7" s="698"/>
      <c r="H7" s="698"/>
      <c r="I7" s="698"/>
      <c r="J7" s="698"/>
      <c r="K7" s="698"/>
      <c r="L7" s="698"/>
      <c r="M7" s="698"/>
      <c r="N7" s="698"/>
      <c r="O7" s="699"/>
    </row>
    <row r="8" spans="2:15">
      <c r="B8" s="700" t="s">
        <v>444</v>
      </c>
      <c r="C8" s="701"/>
      <c r="D8" s="701"/>
      <c r="E8" s="701"/>
      <c r="F8" s="701"/>
      <c r="G8" s="701"/>
      <c r="H8" s="701"/>
      <c r="I8" s="701"/>
      <c r="J8" s="701"/>
      <c r="K8" s="701"/>
      <c r="L8" s="701"/>
      <c r="M8" s="701"/>
      <c r="N8" s="701"/>
      <c r="O8" s="702"/>
    </row>
    <row r="9" spans="2:15">
      <c r="B9" s="708" t="s">
        <v>0</v>
      </c>
      <c r="C9" s="709" t="s">
        <v>22</v>
      </c>
      <c r="D9" s="710" t="s">
        <v>23</v>
      </c>
      <c r="E9" s="688" t="s">
        <v>24</v>
      </c>
      <c r="F9" s="703" t="s">
        <v>25</v>
      </c>
      <c r="G9" s="703"/>
      <c r="H9" s="703"/>
      <c r="I9" s="703"/>
      <c r="J9" s="703"/>
      <c r="K9" s="703"/>
      <c r="L9" s="703"/>
      <c r="M9" s="703"/>
      <c r="N9" s="614"/>
      <c r="O9" s="655"/>
    </row>
    <row r="10" spans="2:15">
      <c r="B10" s="708"/>
      <c r="C10" s="709"/>
      <c r="D10" s="710"/>
      <c r="E10" s="688"/>
      <c r="F10" s="689" t="s">
        <v>414</v>
      </c>
      <c r="G10" s="689"/>
      <c r="H10" s="689" t="s">
        <v>415</v>
      </c>
      <c r="I10" s="689"/>
      <c r="J10" s="689" t="s">
        <v>416</v>
      </c>
      <c r="K10" s="689"/>
      <c r="L10" s="689" t="s">
        <v>417</v>
      </c>
      <c r="M10" s="689"/>
      <c r="N10" s="689" t="s">
        <v>439</v>
      </c>
      <c r="O10" s="690"/>
    </row>
    <row r="11" spans="2:15">
      <c r="B11" s="656" t="s">
        <v>26</v>
      </c>
      <c r="C11" s="615" t="s">
        <v>232</v>
      </c>
      <c r="D11" s="652">
        <f>GERAL!J11</f>
        <v>93599.550000000017</v>
      </c>
      <c r="E11" s="616">
        <f>D11/O20</f>
        <v>7.2278975390558553E-2</v>
      </c>
      <c r="F11" s="617">
        <v>0.2</v>
      </c>
      <c r="G11" s="654">
        <f>SUM(D11*F11)</f>
        <v>18719.910000000003</v>
      </c>
      <c r="H11" s="617">
        <v>0.2</v>
      </c>
      <c r="I11" s="654">
        <f>SUM(D11*H11)</f>
        <v>18719.910000000003</v>
      </c>
      <c r="J11" s="617">
        <v>0.2</v>
      </c>
      <c r="K11" s="654">
        <f>SUM(D11*J11)</f>
        <v>18719.910000000003</v>
      </c>
      <c r="L11" s="617">
        <v>0.2</v>
      </c>
      <c r="M11" s="654">
        <f>D11*L11</f>
        <v>18719.910000000003</v>
      </c>
      <c r="N11" s="617">
        <v>0.2</v>
      </c>
      <c r="O11" s="657">
        <f>N11*D11</f>
        <v>18719.910000000003</v>
      </c>
    </row>
    <row r="12" spans="2:15">
      <c r="B12" s="656"/>
      <c r="C12" s="615"/>
      <c r="D12" s="652"/>
      <c r="E12" s="616"/>
      <c r="F12" s="618"/>
      <c r="G12" s="618"/>
      <c r="H12" s="618"/>
      <c r="I12" s="618"/>
      <c r="J12" s="618"/>
      <c r="K12" s="618"/>
      <c r="L12" s="618"/>
      <c r="M12" s="618"/>
      <c r="N12" s="618"/>
      <c r="O12" s="658"/>
    </row>
    <row r="13" spans="2:15">
      <c r="B13" s="656" t="s">
        <v>28</v>
      </c>
      <c r="C13" s="615" t="s">
        <v>2</v>
      </c>
      <c r="D13" s="652">
        <f>GERAL!J19</f>
        <v>8405.9000000000015</v>
      </c>
      <c r="E13" s="616">
        <f>D13/O20</f>
        <v>6.4911619685724562E-3</v>
      </c>
      <c r="F13" s="617">
        <v>0.4</v>
      </c>
      <c r="G13" s="654">
        <f>SUM(D13*F13)</f>
        <v>3362.3600000000006</v>
      </c>
      <c r="H13" s="617">
        <v>0.3</v>
      </c>
      <c r="I13" s="654">
        <f>SUM(D13*H13)</f>
        <v>2521.7700000000004</v>
      </c>
      <c r="J13" s="617">
        <v>0.3</v>
      </c>
      <c r="K13" s="654">
        <f>SUM(D13*J13)</f>
        <v>2521.7700000000004</v>
      </c>
      <c r="L13" s="617">
        <v>0</v>
      </c>
      <c r="M13" s="654">
        <f>L13*D13</f>
        <v>0</v>
      </c>
      <c r="N13" s="617">
        <v>0</v>
      </c>
      <c r="O13" s="657">
        <f>N13*D13</f>
        <v>0</v>
      </c>
    </row>
    <row r="14" spans="2:15">
      <c r="B14" s="656"/>
      <c r="C14" s="615"/>
      <c r="D14" s="652"/>
      <c r="E14" s="616"/>
      <c r="F14" s="619"/>
      <c r="G14" s="619"/>
      <c r="H14" s="619"/>
      <c r="I14" s="619"/>
      <c r="J14" s="619"/>
      <c r="K14" s="619"/>
      <c r="L14" s="617"/>
      <c r="M14" s="617"/>
      <c r="N14" s="617"/>
      <c r="O14" s="666"/>
    </row>
    <row r="15" spans="2:15">
      <c r="B15" s="656" t="s">
        <v>27</v>
      </c>
      <c r="C15" s="620" t="s">
        <v>153</v>
      </c>
      <c r="D15" s="652">
        <f>GERAL!J22</f>
        <v>81626.73</v>
      </c>
      <c r="E15" s="616">
        <f>D15/O20</f>
        <v>6.3033384336588852E-2</v>
      </c>
      <c r="F15" s="617">
        <v>0.2</v>
      </c>
      <c r="G15" s="654">
        <f>D15*F15</f>
        <v>16325.346</v>
      </c>
      <c r="H15" s="617">
        <v>0.2</v>
      </c>
      <c r="I15" s="654">
        <f>SUM(D15*H15)</f>
        <v>16325.346</v>
      </c>
      <c r="J15" s="617">
        <v>0.2</v>
      </c>
      <c r="K15" s="654">
        <f>SUM(D15*J15)</f>
        <v>16325.346</v>
      </c>
      <c r="L15" s="617">
        <v>0.2</v>
      </c>
      <c r="M15" s="654">
        <f>L15*D15</f>
        <v>16325.346</v>
      </c>
      <c r="N15" s="617">
        <v>0.2</v>
      </c>
      <c r="O15" s="657">
        <f>N15*D15</f>
        <v>16325.346</v>
      </c>
    </row>
    <row r="16" spans="2:15">
      <c r="B16" s="656"/>
      <c r="C16" s="615"/>
      <c r="D16" s="652"/>
      <c r="E16" s="616"/>
      <c r="F16" s="621"/>
      <c r="G16" s="621"/>
      <c r="H16" s="621"/>
      <c r="I16" s="621"/>
      <c r="J16" s="621"/>
      <c r="K16" s="621"/>
      <c r="L16" s="621"/>
      <c r="M16" s="621"/>
      <c r="N16" s="621"/>
      <c r="O16" s="659"/>
    </row>
    <row r="17" spans="2:15">
      <c r="B17" s="656" t="s">
        <v>29</v>
      </c>
      <c r="C17" s="622" t="s">
        <v>3</v>
      </c>
      <c r="D17" s="652">
        <f>GERAL!J28</f>
        <v>1111343.9800000002</v>
      </c>
      <c r="E17" s="616">
        <f>D17/O20</f>
        <v>0.85819647830428025</v>
      </c>
      <c r="F17" s="617">
        <v>0</v>
      </c>
      <c r="G17" s="654">
        <f>D17*F17</f>
        <v>0</v>
      </c>
      <c r="H17" s="623">
        <v>0.25</v>
      </c>
      <c r="I17" s="654">
        <f>H17*D17</f>
        <v>277835.99500000005</v>
      </c>
      <c r="J17" s="617">
        <v>0.25</v>
      </c>
      <c r="K17" s="654">
        <f>J17*D17</f>
        <v>277835.99500000005</v>
      </c>
      <c r="L17" s="617">
        <v>0.25</v>
      </c>
      <c r="M17" s="654">
        <f>L17*D17</f>
        <v>277835.99500000005</v>
      </c>
      <c r="N17" s="617">
        <v>0.25</v>
      </c>
      <c r="O17" s="657">
        <f>N17*D17</f>
        <v>277835.99500000005</v>
      </c>
    </row>
    <row r="18" spans="2:15">
      <c r="B18" s="656"/>
      <c r="C18" s="614"/>
      <c r="D18" s="653"/>
      <c r="E18" s="624"/>
      <c r="F18" s="667"/>
      <c r="G18" s="667"/>
      <c r="H18" s="628"/>
      <c r="I18" s="628"/>
      <c r="J18" s="628"/>
      <c r="K18" s="628"/>
      <c r="L18" s="628"/>
      <c r="M18" s="628"/>
      <c r="N18" s="628"/>
      <c r="O18" s="660"/>
    </row>
    <row r="19" spans="2:15" ht="15" customHeight="1">
      <c r="B19" s="704" t="s">
        <v>31</v>
      </c>
      <c r="C19" s="705"/>
      <c r="D19" s="625"/>
      <c r="E19" s="626"/>
      <c r="G19" s="654">
        <f>SUM(G11:G18)</f>
        <v>38407.616000000002</v>
      </c>
      <c r="H19" s="627"/>
      <c r="I19" s="654">
        <f>SUM(I11:I17)</f>
        <v>315403.02100000007</v>
      </c>
      <c r="J19" s="627"/>
      <c r="K19" s="654">
        <f>SUM(K11:K17)</f>
        <v>315403.02100000007</v>
      </c>
      <c r="L19" s="627"/>
      <c r="M19" s="654">
        <f>SUM(M11:M17)</f>
        <v>312881.25100000005</v>
      </c>
      <c r="N19" s="627"/>
      <c r="O19" s="657">
        <f>SUM(O11:O18)</f>
        <v>312881.25100000005</v>
      </c>
    </row>
    <row r="20" spans="2:15" ht="15.75" customHeight="1" thickBot="1">
      <c r="B20" s="706" t="s">
        <v>32</v>
      </c>
      <c r="C20" s="707"/>
      <c r="D20" s="661"/>
      <c r="E20" s="662"/>
      <c r="F20" s="663"/>
      <c r="G20" s="664">
        <f>G19</f>
        <v>38407.616000000002</v>
      </c>
      <c r="H20" s="661"/>
      <c r="I20" s="664">
        <f>G19+I19</f>
        <v>353810.63700000005</v>
      </c>
      <c r="J20" s="661"/>
      <c r="K20" s="664">
        <f>K19+I20</f>
        <v>669213.65800000005</v>
      </c>
      <c r="L20" s="661"/>
      <c r="M20" s="664">
        <f>K20+M19</f>
        <v>982094.9090000001</v>
      </c>
      <c r="N20" s="661"/>
      <c r="O20" s="665">
        <f>M20+O19</f>
        <v>1294976.1600000001</v>
      </c>
    </row>
    <row r="21" spans="2:15">
      <c r="K21" s="613"/>
    </row>
    <row r="22" spans="2:15" hidden="1">
      <c r="D22" s="464">
        <f>D11+D13+D15+D17</f>
        <v>1294976.1600000001</v>
      </c>
    </row>
    <row r="23" spans="2:15">
      <c r="D23" s="464"/>
      <c r="F23" s="465"/>
      <c r="G23" s="464"/>
    </row>
    <row r="59" spans="4:4">
      <c r="D59" s="463" t="s">
        <v>99</v>
      </c>
    </row>
  </sheetData>
  <mergeCells count="18">
    <mergeCell ref="B19:C19"/>
    <mergeCell ref="B20:C20"/>
    <mergeCell ref="J10:K10"/>
    <mergeCell ref="B9:B10"/>
    <mergeCell ref="C9:C10"/>
    <mergeCell ref="D9:D10"/>
    <mergeCell ref="E2:O3"/>
    <mergeCell ref="B2:D5"/>
    <mergeCell ref="B6:O6"/>
    <mergeCell ref="E9:E10"/>
    <mergeCell ref="F10:G10"/>
    <mergeCell ref="H10:I10"/>
    <mergeCell ref="N10:O10"/>
    <mergeCell ref="E4:O5"/>
    <mergeCell ref="B7:O7"/>
    <mergeCell ref="B8:O8"/>
    <mergeCell ref="F9:M9"/>
    <mergeCell ref="L10:M10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7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35"/>
  <sheetViews>
    <sheetView tabSelected="1" view="pageBreakPreview" zoomScale="115" zoomScaleNormal="100" zoomScaleSheetLayoutView="115" workbookViewId="0">
      <selection activeCell="H13" sqref="H13"/>
    </sheetView>
  </sheetViews>
  <sheetFormatPr defaultRowHeight="15"/>
  <cols>
    <col min="1" max="1" width="6.28515625" customWidth="1"/>
    <col min="2" max="2" width="10.5703125" customWidth="1"/>
    <col min="3" max="3" width="62.7109375" customWidth="1"/>
    <col min="4" max="4" width="6.140625" bestFit="1" customWidth="1"/>
    <col min="5" max="5" width="8.7109375" customWidth="1"/>
    <col min="6" max="6" width="8.42578125" bestFit="1" customWidth="1"/>
    <col min="7" max="7" width="9.5703125" customWidth="1"/>
    <col min="8" max="8" width="11.7109375" customWidth="1"/>
    <col min="9" max="9" width="11.42578125" bestFit="1" customWidth="1"/>
    <col min="10" max="10" width="12.7109375" bestFit="1" customWidth="1"/>
    <col min="11" max="11" width="12.42578125" customWidth="1"/>
    <col min="12" max="12" width="9.140625" style="2"/>
    <col min="13" max="13" width="9.7109375" style="241" bestFit="1" customWidth="1"/>
    <col min="14" max="24" width="9.140625" style="2"/>
  </cols>
  <sheetData>
    <row r="1" spans="1:24" ht="15.75" thickBot="1">
      <c r="C1" s="252"/>
      <c r="E1" s="12"/>
      <c r="F1" s="24"/>
      <c r="J1" s="178"/>
      <c r="K1" s="177"/>
    </row>
    <row r="2" spans="1:24" ht="18">
      <c r="A2" s="362"/>
      <c r="B2" s="363"/>
      <c r="C2" s="364"/>
      <c r="D2" s="363"/>
      <c r="E2" s="363"/>
      <c r="F2" s="363"/>
      <c r="G2" s="363"/>
      <c r="H2" s="363"/>
      <c r="I2" s="363"/>
      <c r="J2" s="365"/>
      <c r="K2" s="286"/>
    </row>
    <row r="3" spans="1:24" ht="18">
      <c r="A3" s="718" t="s">
        <v>467</v>
      </c>
      <c r="B3" s="719"/>
      <c r="C3" s="719"/>
      <c r="D3" s="719"/>
      <c r="E3" s="719"/>
      <c r="F3" s="719"/>
      <c r="G3" s="719"/>
      <c r="H3" s="719"/>
      <c r="I3" s="719"/>
      <c r="J3" s="720"/>
      <c r="K3" s="286"/>
    </row>
    <row r="4" spans="1:24" ht="16.5">
      <c r="A4" s="718" t="s">
        <v>447</v>
      </c>
      <c r="B4" s="719"/>
      <c r="C4" s="719"/>
      <c r="D4" s="719"/>
      <c r="E4" s="719"/>
      <c r="F4" s="719"/>
      <c r="G4" s="719"/>
      <c r="H4" s="719"/>
      <c r="I4" s="719"/>
      <c r="J4" s="720"/>
      <c r="K4" s="287"/>
    </row>
    <row r="5" spans="1:24">
      <c r="A5" s="728"/>
      <c r="B5" s="729"/>
      <c r="C5" s="729"/>
      <c r="D5" s="729"/>
      <c r="E5" s="729"/>
      <c r="F5" s="729"/>
      <c r="G5" s="729"/>
      <c r="H5" s="729"/>
      <c r="I5" s="729"/>
      <c r="J5" s="730"/>
      <c r="K5" s="287"/>
    </row>
    <row r="6" spans="1:24">
      <c r="A6" s="360" t="s">
        <v>4</v>
      </c>
      <c r="B6" s="361">
        <f>DETALHADA!B6</f>
        <v>0.27060000000000001</v>
      </c>
      <c r="C6" s="253" t="str">
        <f>DETALHADA!C6</f>
        <v>(SINAPI) ENCARGOS SOCIAIS:       HORISTA (%) 84,82</v>
      </c>
      <c r="D6" s="228"/>
      <c r="E6" s="366"/>
      <c r="F6" s="367"/>
      <c r="G6" s="228"/>
      <c r="H6" s="229" t="str">
        <f>DETALHADA!H6</f>
        <v>Data Base Agosto/2019</v>
      </c>
      <c r="I6" s="230"/>
      <c r="J6" s="240"/>
      <c r="K6" s="180"/>
    </row>
    <row r="7" spans="1:24" ht="15.75" thickBot="1">
      <c r="A7" s="288"/>
      <c r="B7" s="227"/>
      <c r="C7" s="253" t="str">
        <f>DETALHADA!C7</f>
        <v xml:space="preserve">                                                      MENSALISTA = (%) 47,07</v>
      </c>
      <c r="D7" s="228"/>
      <c r="E7" s="366"/>
      <c r="F7" s="367"/>
      <c r="G7" s="228"/>
      <c r="H7" s="229"/>
      <c r="I7" s="230"/>
      <c r="J7" s="240"/>
      <c r="K7" s="180"/>
    </row>
    <row r="8" spans="1:24" s="24" customFormat="1" ht="15" customHeight="1">
      <c r="A8" s="721" t="s">
        <v>0</v>
      </c>
      <c r="B8" s="723" t="s">
        <v>5</v>
      </c>
      <c r="C8" s="723" t="s">
        <v>6</v>
      </c>
      <c r="D8" s="723" t="s">
        <v>7</v>
      </c>
      <c r="E8" s="725" t="s">
        <v>8</v>
      </c>
      <c r="F8" s="712" t="s">
        <v>9</v>
      </c>
      <c r="G8" s="713"/>
      <c r="H8" s="713"/>
      <c r="I8" s="713"/>
      <c r="J8" s="714"/>
      <c r="K8" s="189"/>
      <c r="L8" s="190"/>
      <c r="M8" s="242"/>
      <c r="N8" s="190"/>
      <c r="O8" s="190"/>
      <c r="P8" s="190"/>
      <c r="Q8" s="190"/>
      <c r="R8" s="190"/>
      <c r="S8" s="190"/>
      <c r="T8" s="190"/>
      <c r="U8" s="190"/>
      <c r="V8" s="190"/>
      <c r="W8" s="190"/>
      <c r="X8" s="190"/>
    </row>
    <row r="9" spans="1:24" s="24" customFormat="1" ht="26.25" customHeight="1">
      <c r="A9" s="722"/>
      <c r="B9" s="724"/>
      <c r="C9" s="724"/>
      <c r="D9" s="724"/>
      <c r="E9" s="726"/>
      <c r="F9" s="231" t="s">
        <v>10</v>
      </c>
      <c r="G9" s="231" t="s">
        <v>4</v>
      </c>
      <c r="H9" s="231" t="s">
        <v>11</v>
      </c>
      <c r="I9" s="231" t="s">
        <v>77</v>
      </c>
      <c r="J9" s="255" t="s">
        <v>1</v>
      </c>
      <c r="K9" s="181"/>
      <c r="L9" s="190"/>
      <c r="M9" s="242"/>
      <c r="N9" s="190"/>
      <c r="O9" s="190"/>
      <c r="P9" s="190"/>
      <c r="Q9" s="190"/>
      <c r="R9" s="190"/>
      <c r="S9" s="190"/>
      <c r="T9" s="190"/>
      <c r="U9" s="190"/>
      <c r="V9" s="190"/>
      <c r="W9" s="190"/>
      <c r="X9" s="190"/>
    </row>
    <row r="10" spans="1:24" s="24" customFormat="1">
      <c r="A10" s="295"/>
      <c r="B10" s="296"/>
      <c r="C10" s="296" t="s">
        <v>186</v>
      </c>
      <c r="D10" s="296"/>
      <c r="E10" s="296"/>
      <c r="F10" s="308"/>
      <c r="G10" s="308"/>
      <c r="H10" s="308"/>
      <c r="I10" s="308"/>
      <c r="J10" s="309"/>
      <c r="K10" s="181"/>
      <c r="L10" s="190"/>
      <c r="M10" s="242"/>
      <c r="N10" s="190"/>
      <c r="O10" s="190"/>
      <c r="P10" s="190"/>
      <c r="Q10" s="190"/>
      <c r="R10" s="190"/>
      <c r="S10" s="190"/>
      <c r="T10" s="190"/>
      <c r="U10" s="190"/>
      <c r="V10" s="190"/>
      <c r="W10" s="190"/>
      <c r="X10" s="190"/>
    </row>
    <row r="11" spans="1:24" s="172" customFormat="1" ht="12.75">
      <c r="A11" s="295" t="s">
        <v>26</v>
      </c>
      <c r="B11" s="296"/>
      <c r="C11" s="232" t="s">
        <v>186</v>
      </c>
      <c r="D11" s="296"/>
      <c r="E11" s="297"/>
      <c r="F11" s="298"/>
      <c r="G11" s="299"/>
      <c r="H11" s="299"/>
      <c r="I11" s="638"/>
      <c r="J11" s="639">
        <f>DETALHADA!J10</f>
        <v>93599.550000000017</v>
      </c>
      <c r="K11" s="182"/>
      <c r="L11" s="191"/>
      <c r="M11" s="200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</row>
    <row r="12" spans="1:24" s="93" customFormat="1" ht="11.25">
      <c r="A12" s="210" t="s">
        <v>13</v>
      </c>
      <c r="B12" s="233" t="s">
        <v>52</v>
      </c>
      <c r="C12" s="233" t="s">
        <v>433</v>
      </c>
      <c r="D12" s="214" t="s">
        <v>55</v>
      </c>
      <c r="E12" s="234">
        <v>5</v>
      </c>
      <c r="F12" s="447">
        <f>DETALHADA!F11</f>
        <v>32328.6</v>
      </c>
      <c r="G12" s="269">
        <f>DETALHADA!G11</f>
        <v>1749.6238320000002</v>
      </c>
      <c r="H12" s="447">
        <f>DETALHADA!H11</f>
        <v>8215.3438320000005</v>
      </c>
      <c r="I12" s="269">
        <f>DETALHADA!I11</f>
        <v>41076.720000000001</v>
      </c>
      <c r="J12" s="640"/>
      <c r="K12" s="727"/>
      <c r="L12" s="727"/>
      <c r="M12" s="727"/>
      <c r="N12" s="727"/>
      <c r="O12" s="192"/>
      <c r="P12" s="192"/>
      <c r="Q12" s="192"/>
      <c r="R12" s="192"/>
      <c r="S12" s="192"/>
      <c r="T12" s="192"/>
      <c r="U12" s="192"/>
      <c r="V12" s="192"/>
      <c r="W12" s="192"/>
      <c r="X12" s="192"/>
    </row>
    <row r="13" spans="1:24" s="93" customFormat="1" ht="11.25">
      <c r="A13" s="210" t="s">
        <v>17</v>
      </c>
      <c r="B13" s="233" t="s">
        <v>57</v>
      </c>
      <c r="C13" s="233" t="s">
        <v>431</v>
      </c>
      <c r="D13" s="214" t="s">
        <v>55</v>
      </c>
      <c r="E13" s="234">
        <v>5</v>
      </c>
      <c r="F13" s="449">
        <f>DETALHADA!F12</f>
        <v>3172.32</v>
      </c>
      <c r="G13" s="269">
        <f>DETALHADA!G12</f>
        <v>444.75926399999997</v>
      </c>
      <c r="H13" s="449">
        <f>DETALHADA!H12</f>
        <v>3617.079264</v>
      </c>
      <c r="I13" s="269">
        <f>DETALHADA!I12</f>
        <v>18085.400000000001</v>
      </c>
      <c r="J13" s="640"/>
      <c r="K13" s="727"/>
      <c r="L13" s="727"/>
      <c r="M13" s="727"/>
      <c r="N13" s="727"/>
      <c r="O13" s="192"/>
      <c r="P13" s="192"/>
      <c r="Q13" s="192"/>
      <c r="R13" s="192"/>
      <c r="S13" s="192"/>
      <c r="T13" s="192"/>
      <c r="U13" s="192"/>
      <c r="V13" s="192"/>
      <c r="W13" s="192"/>
      <c r="X13" s="192"/>
    </row>
    <row r="14" spans="1:24" s="89" customFormat="1" ht="11.25">
      <c r="A14" s="210" t="s">
        <v>130</v>
      </c>
      <c r="B14" s="233" t="s">
        <v>70</v>
      </c>
      <c r="C14" s="233" t="s">
        <v>66</v>
      </c>
      <c r="D14" s="214" t="s">
        <v>53</v>
      </c>
      <c r="E14" s="234">
        <v>1</v>
      </c>
      <c r="F14" s="447">
        <f>DETALHADA!F13</f>
        <v>4640.32</v>
      </c>
      <c r="G14" s="269">
        <f>DETALHADA!G13</f>
        <v>1255.67</v>
      </c>
      <c r="H14" s="447">
        <f>DETALHADA!H13</f>
        <v>5895.99</v>
      </c>
      <c r="I14" s="269">
        <f>DETALHADA!I13</f>
        <v>5895.99</v>
      </c>
      <c r="J14" s="640"/>
      <c r="K14" s="727"/>
      <c r="L14" s="727"/>
      <c r="M14" s="727"/>
      <c r="N14" s="727"/>
      <c r="O14" s="193"/>
      <c r="P14" s="193"/>
      <c r="Q14" s="193"/>
      <c r="R14" s="193"/>
      <c r="S14" s="193"/>
      <c r="T14" s="193"/>
      <c r="U14" s="193"/>
      <c r="V14" s="193"/>
      <c r="W14" s="193"/>
      <c r="X14" s="193"/>
    </row>
    <row r="15" spans="1:24" s="89" customFormat="1" ht="12.75">
      <c r="A15" s="210" t="s">
        <v>68</v>
      </c>
      <c r="B15" s="233" t="s">
        <v>430</v>
      </c>
      <c r="C15" s="233" t="s">
        <v>67</v>
      </c>
      <c r="D15" s="214" t="s">
        <v>53</v>
      </c>
      <c r="E15" s="234">
        <v>1</v>
      </c>
      <c r="F15" s="449">
        <f>DETALHADA!F14</f>
        <v>4640.32</v>
      </c>
      <c r="G15" s="269">
        <f>DETALHADA!G14</f>
        <v>1255.67</v>
      </c>
      <c r="H15" s="449">
        <f>DETALHADA!H14</f>
        <v>5895.99</v>
      </c>
      <c r="I15" s="269">
        <f>DETALHADA!I14</f>
        <v>5895.99</v>
      </c>
      <c r="J15" s="640"/>
      <c r="K15" s="183"/>
      <c r="L15" s="193"/>
      <c r="M15" s="243"/>
      <c r="N15" s="193"/>
      <c r="O15" s="193"/>
      <c r="P15" s="193"/>
      <c r="Q15" s="193"/>
      <c r="R15" s="193"/>
      <c r="S15" s="193"/>
      <c r="T15" s="193"/>
      <c r="U15" s="193"/>
      <c r="V15" s="193"/>
      <c r="W15" s="193"/>
      <c r="X15" s="193"/>
    </row>
    <row r="16" spans="1:24" s="89" customFormat="1" ht="22.5">
      <c r="A16" s="210" t="s">
        <v>69</v>
      </c>
      <c r="B16" s="233" t="str">
        <f>DETALHADA!B15</f>
        <v>10777/SINAPI</v>
      </c>
      <c r="C16" s="233" t="str">
        <f>DETALHADA!C15</f>
        <v>LOCAÇÃO DE CONTAINER 2,30 X 4,30 M, ALT. 2,5M, PARA SANITÁRIO, COM 3 BACIAS, 4 CHUVEIROS, 1 LAVATÓRIO E 1 MICTÓRIO</v>
      </c>
      <c r="D16" s="274" t="s">
        <v>55</v>
      </c>
      <c r="E16" s="282">
        <v>5</v>
      </c>
      <c r="F16" s="447">
        <f>DETALHADA!F15</f>
        <v>584.73</v>
      </c>
      <c r="G16" s="269">
        <f>DETALHADA!G15</f>
        <v>158.22999999999999</v>
      </c>
      <c r="H16" s="447">
        <f>DETALHADA!H15</f>
        <v>742.96</v>
      </c>
      <c r="I16" s="269">
        <f>DETALHADA!I15</f>
        <v>3714.8</v>
      </c>
      <c r="J16" s="642"/>
      <c r="K16" s="183"/>
      <c r="L16" s="193"/>
      <c r="M16" s="24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X16" s="193"/>
    </row>
    <row r="17" spans="1:25" s="91" customFormat="1" ht="45">
      <c r="A17" s="210" t="s">
        <v>432</v>
      </c>
      <c r="B17" s="292" t="s">
        <v>396</v>
      </c>
      <c r="C17" s="292" t="str">
        <f>DETALHADA!C16</f>
        <v>DISPONIBILIZAÇÃO DE VEÍCULO PARA FISCALIZAÇÃO, TIPO GOL CONFORTLINE, 1.0FLEX, 12V, 5P</v>
      </c>
      <c r="D17" s="293" t="s">
        <v>55</v>
      </c>
      <c r="E17" s="282">
        <v>5</v>
      </c>
      <c r="F17" s="448">
        <v>2979.8</v>
      </c>
      <c r="G17" s="290">
        <f>DETALHADA!G16</f>
        <v>806.33</v>
      </c>
      <c r="H17" s="291">
        <f>DETALHADA!H16</f>
        <v>3786.13</v>
      </c>
      <c r="I17" s="641">
        <f>DETALHADA!I16</f>
        <v>18930.650000000001</v>
      </c>
      <c r="J17" s="643"/>
      <c r="K17" s="184"/>
      <c r="L17" s="194"/>
      <c r="M17" s="24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</row>
    <row r="18" spans="1:25" s="91" customFormat="1" ht="12.75">
      <c r="A18" s="264"/>
      <c r="B18" s="292"/>
      <c r="C18" s="270" t="s">
        <v>40</v>
      </c>
      <c r="D18" s="293"/>
      <c r="E18" s="282"/>
      <c r="F18" s="448"/>
      <c r="G18" s="290"/>
      <c r="H18" s="291"/>
      <c r="I18" s="644"/>
      <c r="J18" s="643"/>
      <c r="K18" s="185"/>
      <c r="L18" s="194"/>
      <c r="M18" s="24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</row>
    <row r="19" spans="1:25" s="171" customFormat="1" ht="12.75">
      <c r="A19" s="265" t="s">
        <v>27</v>
      </c>
      <c r="B19" s="266"/>
      <c r="C19" s="266" t="s">
        <v>2</v>
      </c>
      <c r="D19" s="267"/>
      <c r="E19" s="267"/>
      <c r="F19" s="454"/>
      <c r="G19" s="266"/>
      <c r="H19" s="266"/>
      <c r="I19" s="645"/>
      <c r="J19" s="646">
        <f>SUM(I20:I21)</f>
        <v>8405.9000000000015</v>
      </c>
      <c r="K19" s="186"/>
      <c r="L19" s="195"/>
      <c r="M19" s="24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</row>
    <row r="20" spans="1:25" s="91" customFormat="1" ht="12.75">
      <c r="A20" s="264" t="s">
        <v>15</v>
      </c>
      <c r="B20" s="275" t="s">
        <v>21</v>
      </c>
      <c r="C20" s="275" t="s">
        <v>56</v>
      </c>
      <c r="D20" s="274" t="s">
        <v>14</v>
      </c>
      <c r="E20" s="282">
        <f>DETALHADA!E19+DETALHADA!E35</f>
        <v>7.1999999999999993</v>
      </c>
      <c r="F20" s="447">
        <f>DETALHADA!F19</f>
        <v>316.12</v>
      </c>
      <c r="G20" s="269">
        <f>ROUND(F20*$B$6,2)</f>
        <v>85.54</v>
      </c>
      <c r="H20" s="291">
        <f>F20+G20</f>
        <v>401.66</v>
      </c>
      <c r="I20" s="282">
        <f>DETALHADA!I19+DETALHADA!I35</f>
        <v>2891.96</v>
      </c>
      <c r="J20" s="647"/>
      <c r="K20" s="183"/>
      <c r="L20" s="194"/>
      <c r="M20" s="24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</row>
    <row r="21" spans="1:25" s="91" customFormat="1" ht="22.5">
      <c r="A21" s="264" t="s">
        <v>76</v>
      </c>
      <c r="B21" s="268" t="s">
        <v>19</v>
      </c>
      <c r="C21" s="268" t="s">
        <v>72</v>
      </c>
      <c r="D21" s="274" t="s">
        <v>14</v>
      </c>
      <c r="E21" s="282">
        <f>DETALHADA!E20+DETALHADA!E36+DETALHADA!E51+DETALHADA!E66+DETALHADA!E81+DETALHADA!E96+DETALHADA!E111+DETALHADA!E126</f>
        <v>12823.12</v>
      </c>
      <c r="F21" s="449">
        <f>DETALHADA!F20</f>
        <v>0.34</v>
      </c>
      <c r="G21" s="269">
        <f>ROUND(F21*$B$6,2)</f>
        <v>0.09</v>
      </c>
      <c r="H21" s="291">
        <f>F21+G21</f>
        <v>0.43000000000000005</v>
      </c>
      <c r="I21" s="282">
        <f>DETALHADA!I20+DETALHADA!I36+DETALHADA!I51+DETALHADA!I66+DETALHADA!I81+DETALHADA!I96+DETALHADA!I111+DETALHADA!I126</f>
        <v>5513.9400000000005</v>
      </c>
      <c r="J21" s="647"/>
      <c r="K21" s="187"/>
      <c r="L21" s="194"/>
      <c r="M21" s="24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</row>
    <row r="22" spans="1:25" s="172" customFormat="1" ht="12.75">
      <c r="A22" s="265" t="s">
        <v>28</v>
      </c>
      <c r="B22" s="270"/>
      <c r="C22" s="271" t="s">
        <v>153</v>
      </c>
      <c r="D22" s="270"/>
      <c r="E22" s="272"/>
      <c r="F22" s="450"/>
      <c r="G22" s="273"/>
      <c r="H22" s="273"/>
      <c r="I22" s="648"/>
      <c r="J22" s="646">
        <f>SUM(I23:I27)</f>
        <v>81626.73</v>
      </c>
      <c r="K22" s="188"/>
      <c r="L22" s="248"/>
      <c r="M22" s="24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79"/>
    </row>
    <row r="23" spans="1:25" s="93" customFormat="1" ht="22.5">
      <c r="A23" s="264" t="s">
        <v>46</v>
      </c>
      <c r="B23" s="274" t="s">
        <v>187</v>
      </c>
      <c r="C23" s="275" t="s">
        <v>371</v>
      </c>
      <c r="D23" s="274" t="s">
        <v>58</v>
      </c>
      <c r="E23" s="282">
        <f>DETALHADA!E22+DETALHADA!E38+DETALHADA!E53+DETALHADA!E68+DETALHADA!E83+DETALHADA!E98+DETALHADA!E113+DETALHADA!E128</f>
        <v>2390.288</v>
      </c>
      <c r="F23" s="451">
        <f>DETALHADA!F22</f>
        <v>1.42</v>
      </c>
      <c r="G23" s="269">
        <f>ROUND(F23*$B$6,2)</f>
        <v>0.38</v>
      </c>
      <c r="H23" s="291">
        <f>F23+G23</f>
        <v>1.7999999999999998</v>
      </c>
      <c r="I23" s="282">
        <f>DETALHADA!I22+DETALHADA!I38+DETALHADA!I53+DETALHADA!I68+DETALHADA!I83+DETALHADA!I98+DETALHADA!I113+DETALHADA!I128</f>
        <v>4302.5300000000007</v>
      </c>
      <c r="J23" s="647"/>
      <c r="K23" s="249"/>
      <c r="L23" s="192"/>
      <c r="M23" s="197"/>
      <c r="N23" s="197"/>
      <c r="O23" s="198"/>
      <c r="P23" s="198"/>
      <c r="Q23" s="198"/>
      <c r="R23" s="198"/>
      <c r="S23" s="198"/>
      <c r="T23" s="198"/>
      <c r="U23" s="198"/>
      <c r="V23" s="198"/>
      <c r="W23" s="198"/>
      <c r="X23" s="192"/>
    </row>
    <row r="24" spans="1:25" s="93" customFormat="1" ht="22.5">
      <c r="A24" s="264" t="s">
        <v>47</v>
      </c>
      <c r="B24" s="277" t="s">
        <v>188</v>
      </c>
      <c r="C24" s="275" t="s">
        <v>189</v>
      </c>
      <c r="D24" s="274" t="s">
        <v>58</v>
      </c>
      <c r="E24" s="282">
        <f>DETALHADA!E23+DETALHADA!E39+DETALHADA!E54+DETALHADA!E69+DETALHADA!E84+DETALHADA!E99+DETALHADA!E114+DETALHADA!E129</f>
        <v>13.205999999999998</v>
      </c>
      <c r="F24" s="452">
        <f>DETALHADA!F23</f>
        <v>0.2</v>
      </c>
      <c r="G24" s="269">
        <f>ROUND(F24*$B$6,2)</f>
        <v>0.05</v>
      </c>
      <c r="H24" s="291">
        <f>F24+G24</f>
        <v>0.25</v>
      </c>
      <c r="I24" s="282">
        <f>DETALHADA!I23+DETALHADA!I39+DETALHADA!I54+DETALHADA!I69+DETALHADA!I84+DETALHADA!I99+DETALHADA!I114+DETALHADA!I129</f>
        <v>3.31</v>
      </c>
      <c r="J24" s="649"/>
      <c r="K24" s="249"/>
      <c r="L24" s="198"/>
      <c r="M24" s="197"/>
      <c r="N24" s="197"/>
      <c r="O24" s="198"/>
      <c r="P24" s="198"/>
      <c r="Q24" s="198"/>
      <c r="R24" s="198"/>
      <c r="S24" s="198"/>
      <c r="T24" s="198"/>
      <c r="U24" s="198"/>
      <c r="V24" s="198"/>
      <c r="W24" s="198"/>
      <c r="X24" s="192"/>
    </row>
    <row r="25" spans="1:25" s="93" customFormat="1" ht="22.5">
      <c r="A25" s="264" t="s">
        <v>48</v>
      </c>
      <c r="B25" s="277" t="s">
        <v>194</v>
      </c>
      <c r="C25" s="275" t="s">
        <v>190</v>
      </c>
      <c r="D25" s="274" t="s">
        <v>58</v>
      </c>
      <c r="E25" s="282">
        <f>DETALHADA!E24+DETALHADA!E40+DETALHADA!E55+DETALHADA!E70+DETALHADA!E85+DETALHADA!E100+DETALHADA!E115+DETALHADA!E130</f>
        <v>165.953</v>
      </c>
      <c r="F25" s="452">
        <f>DETALHADA!F24</f>
        <v>74.900000000000006</v>
      </c>
      <c r="G25" s="269">
        <f>ROUND(F25*$B$6,2)</f>
        <v>20.27</v>
      </c>
      <c r="H25" s="291">
        <f>F25+G25</f>
        <v>95.17</v>
      </c>
      <c r="I25" s="282">
        <f>DETALHADA!I24+DETALHADA!I40+DETALHADA!I55+DETALHADA!I70+DETALHADA!I85+DETALHADA!I100+DETALHADA!I115+DETALHADA!I130</f>
        <v>15793.739999999998</v>
      </c>
      <c r="J25" s="649"/>
      <c r="K25" s="249"/>
      <c r="L25" s="192"/>
      <c r="M25" s="199"/>
      <c r="N25" s="199"/>
      <c r="O25" s="198"/>
      <c r="P25" s="198"/>
      <c r="Q25" s="198"/>
      <c r="R25" s="198"/>
      <c r="S25" s="198"/>
      <c r="T25" s="198"/>
      <c r="U25" s="198"/>
      <c r="V25" s="198"/>
      <c r="W25" s="198"/>
      <c r="X25" s="192"/>
    </row>
    <row r="26" spans="1:25" s="93" customFormat="1" ht="22.5">
      <c r="A26" s="264" t="s">
        <v>49</v>
      </c>
      <c r="B26" s="277" t="s">
        <v>191</v>
      </c>
      <c r="C26" s="275" t="s">
        <v>192</v>
      </c>
      <c r="D26" s="274" t="s">
        <v>58</v>
      </c>
      <c r="E26" s="282">
        <f>DETALHADA!E25+DETALHADA!E41+DETALHADA!E56+DETALHADA!E71+DETALHADA!E86+DETALHADA!E101+DETALHADA!E116+DETALHADA!E131</f>
        <v>167.95099999999999</v>
      </c>
      <c r="F26" s="452">
        <f>DETALHADA!F25</f>
        <v>2.91</v>
      </c>
      <c r="G26" s="269">
        <f>ROUND(F26*$B$6,2)</f>
        <v>0.79</v>
      </c>
      <c r="H26" s="291">
        <f>F26+G26</f>
        <v>3.7</v>
      </c>
      <c r="I26" s="282">
        <f>DETALHADA!I25+DETALHADA!I41+DETALHADA!I56+DETALHADA!I71+DETALHADA!I86+DETALHADA!I101+DETALHADA!I116+DETALHADA!I131</f>
        <v>621.41999999999996</v>
      </c>
      <c r="J26" s="649"/>
      <c r="K26" s="249"/>
      <c r="L26" s="192"/>
      <c r="M26" s="197"/>
      <c r="N26" s="197"/>
      <c r="O26" s="198"/>
      <c r="P26" s="198"/>
      <c r="Q26" s="198"/>
      <c r="R26" s="198"/>
      <c r="S26" s="198"/>
      <c r="T26" s="198"/>
      <c r="U26" s="198"/>
      <c r="V26" s="198"/>
      <c r="W26" s="198"/>
      <c r="X26" s="192"/>
    </row>
    <row r="27" spans="1:25" s="93" customFormat="1" ht="22.5">
      <c r="A27" s="264" t="s">
        <v>50</v>
      </c>
      <c r="B27" s="306" t="s">
        <v>193</v>
      </c>
      <c r="C27" s="275" t="s">
        <v>195</v>
      </c>
      <c r="D27" s="279" t="s">
        <v>196</v>
      </c>
      <c r="E27" s="282">
        <f>DETALHADA!E26+DETALHADA!E42+DETALHADA!E57+DETALHADA!E72+DETALHADA!E87+DETALHADA!E102+DETALHADA!E117+DETALHADA!E132</f>
        <v>22228.370000000003</v>
      </c>
      <c r="F27" s="452">
        <f>DETALHADA!F26</f>
        <v>2.16</v>
      </c>
      <c r="G27" s="269">
        <f>ROUND(F27*$B$6,2)</f>
        <v>0.57999999999999996</v>
      </c>
      <c r="H27" s="291">
        <f>F27+G27</f>
        <v>2.74</v>
      </c>
      <c r="I27" s="282">
        <f>DETALHADA!I26+DETALHADA!I42+DETALHADA!I57+DETALHADA!I72+DETALHADA!I87+DETALHADA!I102+DETALHADA!I117+DETALHADA!I132</f>
        <v>60905.73</v>
      </c>
      <c r="J27" s="649"/>
      <c r="K27" s="249"/>
      <c r="L27" s="192"/>
      <c r="M27" s="174"/>
      <c r="N27" s="175"/>
      <c r="O27" s="198"/>
      <c r="P27" s="198"/>
      <c r="Q27" s="198"/>
      <c r="R27" s="198"/>
      <c r="S27" s="198"/>
      <c r="T27" s="198"/>
      <c r="U27" s="198"/>
      <c r="V27" s="198"/>
      <c r="W27" s="198"/>
      <c r="X27" s="192"/>
    </row>
    <row r="28" spans="1:25" s="172" customFormat="1" ht="12.75">
      <c r="A28" s="265" t="s">
        <v>29</v>
      </c>
      <c r="B28" s="307"/>
      <c r="C28" s="271" t="s">
        <v>315</v>
      </c>
      <c r="D28" s="280"/>
      <c r="E28" s="568"/>
      <c r="F28" s="453"/>
      <c r="G28" s="301"/>
      <c r="H28" s="281"/>
      <c r="I28" s="650"/>
      <c r="J28" s="646">
        <f>SUM(I29:I33)</f>
        <v>1111343.9800000002</v>
      </c>
      <c r="K28" s="188"/>
      <c r="L28" s="200"/>
      <c r="M28" s="247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</row>
    <row r="29" spans="1:25" s="173" customFormat="1" ht="12.75">
      <c r="A29" s="264" t="s">
        <v>197</v>
      </c>
      <c r="B29" s="268" t="s">
        <v>20</v>
      </c>
      <c r="C29" s="268" t="s">
        <v>74</v>
      </c>
      <c r="D29" s="274" t="s">
        <v>14</v>
      </c>
      <c r="E29" s="282">
        <f>DETALHADA!E28+DETALHADA!E44+DETALHADA!E59+DETALHADA!E74+DETALHADA!E89+DETALHADA!E104+DETALHADA!E119+DETALHADA!E134</f>
        <v>12823.12</v>
      </c>
      <c r="F29" s="449">
        <f>DETALHADA!F28</f>
        <v>0.43</v>
      </c>
      <c r="G29" s="269">
        <f>ROUND(F29*$B$6,2)</f>
        <v>0.12</v>
      </c>
      <c r="H29" s="291">
        <f>F29+G29</f>
        <v>0.55000000000000004</v>
      </c>
      <c r="I29" s="282">
        <f>DETALHADA!I28+DETALHADA!I44+DETALHADA!I59+DETALHADA!I74+DETALHADA!I89+DETALHADA!I104+DETALHADA!I119+DETALHADA!I134</f>
        <v>7052.72</v>
      </c>
      <c r="J29" s="647"/>
      <c r="K29" s="187"/>
      <c r="L29" s="176"/>
      <c r="M29" s="202"/>
      <c r="N29" s="176"/>
      <c r="O29" s="176"/>
      <c r="P29" s="176"/>
      <c r="Q29" s="176"/>
      <c r="R29" s="176"/>
      <c r="S29" s="176"/>
      <c r="T29" s="176"/>
      <c r="U29" s="176"/>
      <c r="V29" s="176"/>
      <c r="W29" s="176"/>
      <c r="X29" s="176"/>
    </row>
    <row r="30" spans="1:25" s="173" customFormat="1" ht="22.5">
      <c r="A30" s="264" t="s">
        <v>198</v>
      </c>
      <c r="B30" s="268" t="s">
        <v>387</v>
      </c>
      <c r="C30" s="268" t="s">
        <v>73</v>
      </c>
      <c r="D30" s="274" t="s">
        <v>14</v>
      </c>
      <c r="E30" s="282">
        <f>DETALHADA!E29+DETALHADA!E45+DETALHADA!E60+DETALHADA!E75+DETALHADA!E90+DETALHADA!E105+DETALHADA!E120+DETALHADA!E135</f>
        <v>12823.12</v>
      </c>
      <c r="F30" s="449">
        <f>DETALHADA!F29</f>
        <v>57.519999999999996</v>
      </c>
      <c r="G30" s="269">
        <f>DETALHADA!G29</f>
        <v>10.48</v>
      </c>
      <c r="H30" s="291">
        <f>F30+G30</f>
        <v>68</v>
      </c>
      <c r="I30" s="282">
        <f>DETALHADA!I29+DETALHADA!I45+DETALHADA!I60+DETALHADA!I75+DETALHADA!I90+DETALHADA!I105+DETALHADA!I120+DETALHADA!I135</f>
        <v>871972.16000000015</v>
      </c>
      <c r="J30" s="647"/>
      <c r="K30" s="187"/>
      <c r="L30" s="176"/>
      <c r="M30" s="202"/>
      <c r="N30" s="176"/>
      <c r="O30" s="176"/>
      <c r="P30" s="176"/>
      <c r="Q30" s="176"/>
      <c r="R30" s="176"/>
      <c r="S30" s="176"/>
      <c r="T30" s="176"/>
      <c r="U30" s="176"/>
      <c r="V30" s="176"/>
      <c r="W30" s="176"/>
      <c r="X30" s="176"/>
    </row>
    <row r="31" spans="1:25" s="173" customFormat="1" ht="33.75">
      <c r="A31" s="264" t="s">
        <v>199</v>
      </c>
      <c r="B31" s="268" t="s">
        <v>18</v>
      </c>
      <c r="C31" s="275" t="s">
        <v>75</v>
      </c>
      <c r="D31" s="274" t="s">
        <v>16</v>
      </c>
      <c r="E31" s="282">
        <f>DETALHADA!E30+DETALHADA!E46+DETALHADA!E61+DETALHADA!E76+DETALHADA!E91+DETALHADA!E106+DETALHADA!E121+DETALHADA!E136</f>
        <v>4171.5</v>
      </c>
      <c r="F31" s="449">
        <f>DETALHADA!F30</f>
        <v>30.27</v>
      </c>
      <c r="G31" s="269">
        <f>ROUND(F31*$B$6,2)</f>
        <v>8.19</v>
      </c>
      <c r="H31" s="291">
        <f>F31+G31</f>
        <v>38.46</v>
      </c>
      <c r="I31" s="282">
        <f>DETALHADA!I30+DETALHADA!I46+DETALHADA!I61+DETALHADA!I76+DETALHADA!I91+DETALHADA!I106+DETALHADA!I121+DETALHADA!I136</f>
        <v>160435.87000000002</v>
      </c>
      <c r="J31" s="647"/>
      <c r="K31" s="187"/>
      <c r="L31" s="176"/>
      <c r="M31" s="202"/>
      <c r="N31" s="176"/>
      <c r="O31" s="176"/>
      <c r="P31" s="176"/>
      <c r="Q31" s="176"/>
      <c r="R31" s="176"/>
      <c r="S31" s="176"/>
      <c r="T31" s="176"/>
      <c r="U31" s="176"/>
      <c r="V31" s="176"/>
      <c r="W31" s="176"/>
      <c r="X31" s="176"/>
    </row>
    <row r="32" spans="1:25" s="173" customFormat="1" ht="22.5">
      <c r="A32" s="264" t="s">
        <v>200</v>
      </c>
      <c r="B32" s="268" t="str">
        <f>DETALHADA!B31</f>
        <v>88629/SINAPI</v>
      </c>
      <c r="C32" s="275" t="str">
        <f>DETALHADA!C31</f>
        <v>ARGAMASSA TRACO 1:3 (EM VOLUME DE CIMENTO E AREIA ÚMIDA), PREPARO MANUAL, INCLUSO ADITIVO IMPERMEABILIZANTE</v>
      </c>
      <c r="D32" s="274" t="str">
        <f>DETALHADA!D31</f>
        <v>m³</v>
      </c>
      <c r="E32" s="282">
        <f>DETALHADA!E31+DETALHADA!E47+DETALHADA!E62+DETALHADA!E77+DETALHADA!E92+DETALHADA!E107+DETALHADA!E122+DETALHADA!E137</f>
        <v>124.8</v>
      </c>
      <c r="F32" s="449">
        <f>DETALHADA!F31</f>
        <v>414.49</v>
      </c>
      <c r="G32" s="269">
        <f>ROUND(F32*$B$6,2)</f>
        <v>112.16</v>
      </c>
      <c r="H32" s="291">
        <f>F32+G32</f>
        <v>526.65</v>
      </c>
      <c r="I32" s="282">
        <f>DETALHADA!I31+DETALHADA!I47+DETALHADA!I62+DETALHADA!I77+DETALHADA!I92+DETALHADA!I107+DETALHADA!I122+DETALHADA!I137</f>
        <v>65725.920000000013</v>
      </c>
      <c r="J32" s="642"/>
      <c r="K32" s="187"/>
      <c r="L32" s="176"/>
      <c r="M32" s="202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</row>
    <row r="33" spans="1:24" s="173" customFormat="1" ht="12.75">
      <c r="A33" s="264" t="s">
        <v>348</v>
      </c>
      <c r="B33" s="268" t="s">
        <v>429</v>
      </c>
      <c r="C33" s="275" t="str">
        <f>DETALHADA!C32</f>
        <v>LIMPEZA DE RUAS (VARRIÇÃO E REMOÇÃO DE ENTULHOS)</v>
      </c>
      <c r="D33" s="274" t="s">
        <v>14</v>
      </c>
      <c r="E33" s="282">
        <f>DETALHADA!E32+DETALHADA!E48+DETALHADA!E63+DETALHADA!E78+DETALHADA!E93+DETALHADA!E108+DETALHADA!E123+DETALHADA!E138</f>
        <v>12251.859999999999</v>
      </c>
      <c r="F33" s="449">
        <f>DETALHADA!F32</f>
        <v>0.39256199999999997</v>
      </c>
      <c r="G33" s="269">
        <f>ROUND(F33*$B$6,2)</f>
        <v>0.11</v>
      </c>
      <c r="H33" s="291">
        <f>F33+G33</f>
        <v>0.50256199999999995</v>
      </c>
      <c r="I33" s="282">
        <f>DETALHADA!I32+DETALHADA!I48+DETALHADA!I63+DETALHADA!I78+DETALHADA!I93+DETALHADA!I108+DETALHADA!I123+DETALHADA!I138</f>
        <v>6157.31</v>
      </c>
      <c r="J33" s="642"/>
      <c r="K33" s="187"/>
      <c r="L33" s="176"/>
      <c r="M33" s="201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176"/>
    </row>
    <row r="34" spans="1:24" s="173" customFormat="1" ht="13.5" thickBot="1">
      <c r="A34" s="715" t="s">
        <v>1</v>
      </c>
      <c r="B34" s="716"/>
      <c r="C34" s="716"/>
      <c r="D34" s="716"/>
      <c r="E34" s="716"/>
      <c r="F34" s="716"/>
      <c r="G34" s="716"/>
      <c r="H34" s="716"/>
      <c r="I34" s="717"/>
      <c r="J34" s="646">
        <f>SUM(J11:J33)</f>
        <v>1294976.1600000001</v>
      </c>
      <c r="K34" s="187"/>
      <c r="L34" s="250"/>
      <c r="M34" s="711"/>
      <c r="N34" s="711"/>
      <c r="O34" s="711"/>
      <c r="P34" s="711"/>
      <c r="Q34" s="711"/>
      <c r="R34" s="711"/>
      <c r="S34" s="711"/>
      <c r="T34" s="711"/>
      <c r="U34" s="711"/>
      <c r="V34" s="711"/>
      <c r="W34" s="176"/>
      <c r="X34" s="176"/>
    </row>
    <row r="35" spans="1:24">
      <c r="A35" s="178"/>
    </row>
  </sheetData>
  <mergeCells count="12">
    <mergeCell ref="M34:V34"/>
    <mergeCell ref="F8:J8"/>
    <mergeCell ref="A34:I34"/>
    <mergeCell ref="A3:J3"/>
    <mergeCell ref="A4:J4"/>
    <mergeCell ref="A8:A9"/>
    <mergeCell ref="B8:B9"/>
    <mergeCell ref="C8:C9"/>
    <mergeCell ref="D8:D9"/>
    <mergeCell ref="E8:E9"/>
    <mergeCell ref="K12:N14"/>
    <mergeCell ref="A5:J5"/>
  </mergeCells>
  <phoneticPr fontId="46" type="noConversion"/>
  <pageMargins left="0.511811024" right="0.511811024" top="0.78740157499999996" bottom="0.78740157499999996" header="0.31496062000000002" footer="0.31496062000000002"/>
  <pageSetup paperSize="9" scale="90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49"/>
  <sheetViews>
    <sheetView view="pageBreakPreview" zoomScale="120" zoomScaleNormal="100" zoomScaleSheetLayoutView="120" workbookViewId="0">
      <selection activeCell="A4" sqref="A4:J4"/>
    </sheetView>
  </sheetViews>
  <sheetFormatPr defaultRowHeight="11.25"/>
  <cols>
    <col min="1" max="1" width="7.28515625" style="463" bestFit="1" customWidth="1"/>
    <col min="2" max="2" width="11" style="463" customWidth="1"/>
    <col min="3" max="3" width="63.42578125" style="520" customWidth="1"/>
    <col min="4" max="4" width="6.140625" style="463" bestFit="1" customWidth="1"/>
    <col min="5" max="5" width="8.140625" style="474" bestFit="1" customWidth="1"/>
    <col min="6" max="6" width="11.42578125" style="470" bestFit="1" customWidth="1"/>
    <col min="7" max="7" width="10.5703125" style="475" bestFit="1" customWidth="1"/>
    <col min="8" max="8" width="12.5703125" style="475" customWidth="1"/>
    <col min="9" max="9" width="11.42578125" style="475" bestFit="1" customWidth="1"/>
    <col min="10" max="10" width="13.42578125" style="476" customWidth="1"/>
    <col min="11" max="11" width="12.7109375" style="463" customWidth="1"/>
    <col min="12" max="12" width="10.7109375" style="463" customWidth="1"/>
    <col min="13" max="13" width="9.140625" style="463" customWidth="1"/>
    <col min="14" max="14" width="9.140625" style="463"/>
    <col min="15" max="15" width="9.140625" style="463" customWidth="1"/>
    <col min="16" max="18" width="9.140625" style="463"/>
    <col min="19" max="20" width="9.140625" style="463" customWidth="1"/>
    <col min="21" max="16384" width="9.140625" style="463"/>
  </cols>
  <sheetData>
    <row r="1" spans="1:11" ht="12" thickBot="1"/>
    <row r="2" spans="1:11" ht="15">
      <c r="A2" s="492"/>
      <c r="B2" s="493"/>
      <c r="C2" s="521"/>
      <c r="D2" s="493"/>
      <c r="E2" s="493"/>
      <c r="F2" s="494"/>
      <c r="G2" s="495"/>
      <c r="H2" s="495"/>
      <c r="I2" s="495"/>
      <c r="J2" s="496"/>
    </row>
    <row r="3" spans="1:11" ht="15">
      <c r="A3" s="718" t="s">
        <v>467</v>
      </c>
      <c r="B3" s="719"/>
      <c r="C3" s="719"/>
      <c r="D3" s="719"/>
      <c r="E3" s="719"/>
      <c r="F3" s="719"/>
      <c r="G3" s="719"/>
      <c r="H3" s="719"/>
      <c r="I3" s="719"/>
      <c r="J3" s="720"/>
    </row>
    <row r="4" spans="1:11" ht="15">
      <c r="A4" s="718" t="s">
        <v>434</v>
      </c>
      <c r="B4" s="719"/>
      <c r="C4" s="719"/>
      <c r="D4" s="719"/>
      <c r="E4" s="719"/>
      <c r="F4" s="719"/>
      <c r="G4" s="719"/>
      <c r="H4" s="719"/>
      <c r="I4" s="719"/>
      <c r="J4" s="720"/>
    </row>
    <row r="5" spans="1:11" ht="15" customHeight="1">
      <c r="A5" s="738"/>
      <c r="B5" s="739"/>
      <c r="C5" s="739"/>
      <c r="D5" s="739"/>
      <c r="E5" s="739"/>
      <c r="F5" s="739"/>
      <c r="G5" s="739"/>
      <c r="H5" s="739"/>
      <c r="I5" s="739"/>
      <c r="J5" s="740"/>
    </row>
    <row r="6" spans="1:11" ht="15.75" customHeight="1">
      <c r="A6" s="478" t="s">
        <v>4</v>
      </c>
      <c r="B6" s="479">
        <f>'COMPOSIÇÃO BDI'!E20</f>
        <v>0.27060000000000001</v>
      </c>
      <c r="C6" s="480" t="s">
        <v>435</v>
      </c>
      <c r="D6" s="481"/>
      <c r="E6" s="482"/>
      <c r="F6" s="483"/>
      <c r="G6" s="483"/>
      <c r="H6" s="484" t="s">
        <v>438</v>
      </c>
      <c r="I6" s="485"/>
      <c r="J6" s="486"/>
    </row>
    <row r="7" spans="1:11" ht="15.75" customHeight="1" thickBot="1">
      <c r="A7" s="478"/>
      <c r="B7" s="479"/>
      <c r="C7" s="480" t="s">
        <v>436</v>
      </c>
      <c r="D7" s="481"/>
      <c r="E7" s="482"/>
      <c r="F7" s="487"/>
      <c r="G7" s="488"/>
      <c r="H7" s="489"/>
      <c r="I7" s="485"/>
      <c r="J7" s="486"/>
    </row>
    <row r="8" spans="1:11" s="254" customFormat="1" ht="18" customHeight="1">
      <c r="A8" s="731" t="s">
        <v>0</v>
      </c>
      <c r="B8" s="733" t="s">
        <v>5</v>
      </c>
      <c r="C8" s="735" t="s">
        <v>6</v>
      </c>
      <c r="D8" s="733" t="s">
        <v>7</v>
      </c>
      <c r="E8" s="736" t="s">
        <v>8</v>
      </c>
      <c r="F8" s="750" t="s">
        <v>9</v>
      </c>
      <c r="G8" s="751"/>
      <c r="H8" s="751"/>
      <c r="I8" s="751"/>
      <c r="J8" s="752"/>
    </row>
    <row r="9" spans="1:11" s="254" customFormat="1" ht="25.5" customHeight="1">
      <c r="A9" s="732"/>
      <c r="B9" s="734"/>
      <c r="C9" s="734"/>
      <c r="D9" s="734"/>
      <c r="E9" s="737"/>
      <c r="F9" s="490" t="s">
        <v>10</v>
      </c>
      <c r="G9" s="490" t="s">
        <v>4</v>
      </c>
      <c r="H9" s="490" t="s">
        <v>11</v>
      </c>
      <c r="I9" s="490" t="s">
        <v>77</v>
      </c>
      <c r="J9" s="491" t="s">
        <v>1</v>
      </c>
    </row>
    <row r="10" spans="1:11" s="237" customFormat="1">
      <c r="A10" s="295" t="s">
        <v>26</v>
      </c>
      <c r="B10" s="296"/>
      <c r="C10" s="232" t="s">
        <v>186</v>
      </c>
      <c r="D10" s="296"/>
      <c r="E10" s="297"/>
      <c r="F10" s="468"/>
      <c r="G10" s="469"/>
      <c r="H10" s="469"/>
      <c r="I10" s="469"/>
      <c r="J10" s="511">
        <f>SUM(I11:I16)</f>
        <v>93599.550000000017</v>
      </c>
    </row>
    <row r="11" spans="1:11" s="236" customFormat="1">
      <c r="A11" s="210" t="s">
        <v>13</v>
      </c>
      <c r="B11" s="214" t="s">
        <v>52</v>
      </c>
      <c r="C11" s="233" t="s">
        <v>186</v>
      </c>
      <c r="D11" s="214" t="s">
        <v>55</v>
      </c>
      <c r="E11" s="234">
        <v>5</v>
      </c>
      <c r="F11" s="467">
        <f>CPU!F17</f>
        <v>32328.6</v>
      </c>
      <c r="G11" s="467">
        <f>CPU!F15</f>
        <v>1749.6238320000002</v>
      </c>
      <c r="H11" s="467">
        <f>CPU!F16</f>
        <v>8215.3438320000005</v>
      </c>
      <c r="I11" s="497">
        <f t="shared" ref="I11:I16" si="0">ROUND(E11*H11,2)</f>
        <v>41076.720000000001</v>
      </c>
      <c r="J11" s="512"/>
      <c r="K11" s="567"/>
    </row>
    <row r="12" spans="1:11" s="236" customFormat="1">
      <c r="A12" s="210" t="s">
        <v>17</v>
      </c>
      <c r="B12" s="214" t="s">
        <v>57</v>
      </c>
      <c r="C12" s="233" t="s">
        <v>431</v>
      </c>
      <c r="D12" s="214" t="s">
        <v>55</v>
      </c>
      <c r="E12" s="234">
        <v>5</v>
      </c>
      <c r="F12" s="467">
        <f>CPU!F27</f>
        <v>3172.32</v>
      </c>
      <c r="G12" s="467">
        <f>CPU!F28</f>
        <v>444.75926399999997</v>
      </c>
      <c r="H12" s="467">
        <f>CPU!F29</f>
        <v>3617.079264</v>
      </c>
      <c r="I12" s="497">
        <f t="shared" si="0"/>
        <v>18085.400000000001</v>
      </c>
      <c r="J12" s="512"/>
    </row>
    <row r="13" spans="1:11" s="235" customFormat="1">
      <c r="A13" s="210" t="s">
        <v>130</v>
      </c>
      <c r="B13" s="214" t="s">
        <v>70</v>
      </c>
      <c r="C13" s="233" t="s">
        <v>423</v>
      </c>
      <c r="D13" s="214" t="s">
        <v>53</v>
      </c>
      <c r="E13" s="234">
        <v>1</v>
      </c>
      <c r="F13" s="467">
        <f>CPU!F37</f>
        <v>4640.32</v>
      </c>
      <c r="G13" s="467">
        <f>CPU!F38</f>
        <v>1255.67</v>
      </c>
      <c r="H13" s="467">
        <f>CPU!F39</f>
        <v>5895.99</v>
      </c>
      <c r="I13" s="497">
        <f t="shared" si="0"/>
        <v>5895.99</v>
      </c>
      <c r="J13" s="512"/>
    </row>
    <row r="14" spans="1:11" s="235" customFormat="1">
      <c r="A14" s="210" t="s">
        <v>68</v>
      </c>
      <c r="B14" s="214" t="s">
        <v>430</v>
      </c>
      <c r="C14" s="233" t="s">
        <v>67</v>
      </c>
      <c r="D14" s="214" t="s">
        <v>53</v>
      </c>
      <c r="E14" s="234">
        <v>1</v>
      </c>
      <c r="F14" s="467">
        <f>CPU!F44</f>
        <v>4640.32</v>
      </c>
      <c r="G14" s="467">
        <f>CPU!F45</f>
        <v>1255.67</v>
      </c>
      <c r="H14" s="467">
        <f>CPU!F46</f>
        <v>5895.99</v>
      </c>
      <c r="I14" s="497">
        <f t="shared" si="0"/>
        <v>5895.99</v>
      </c>
      <c r="J14" s="512"/>
    </row>
    <row r="15" spans="1:11" s="235" customFormat="1" ht="22.5">
      <c r="A15" s="210" t="s">
        <v>69</v>
      </c>
      <c r="B15" s="498" t="s">
        <v>384</v>
      </c>
      <c r="C15" s="443" t="s">
        <v>385</v>
      </c>
      <c r="D15" s="274" t="s">
        <v>55</v>
      </c>
      <c r="E15" s="282">
        <v>5</v>
      </c>
      <c r="F15" s="570">
        <v>584.73</v>
      </c>
      <c r="G15" s="499">
        <f>ROUND(F15*$B$6,2)</f>
        <v>158.22999999999999</v>
      </c>
      <c r="H15" s="499">
        <f>F15+G15</f>
        <v>742.96</v>
      </c>
      <c r="I15" s="500">
        <f t="shared" si="0"/>
        <v>3714.8</v>
      </c>
      <c r="J15" s="513"/>
    </row>
    <row r="16" spans="1:11" s="236" customFormat="1" ht="45">
      <c r="A16" s="210" t="s">
        <v>432</v>
      </c>
      <c r="B16" s="293" t="s">
        <v>413</v>
      </c>
      <c r="C16" s="277" t="s">
        <v>394</v>
      </c>
      <c r="D16" s="293" t="s">
        <v>55</v>
      </c>
      <c r="E16" s="282">
        <v>5</v>
      </c>
      <c r="F16" s="501">
        <v>2979.8</v>
      </c>
      <c r="G16" s="499">
        <f>ROUND(F16*$B$6,2)</f>
        <v>806.33</v>
      </c>
      <c r="H16" s="499">
        <f>F16+G16</f>
        <v>3786.13</v>
      </c>
      <c r="I16" s="500">
        <f t="shared" si="0"/>
        <v>18930.650000000001</v>
      </c>
      <c r="J16" s="514"/>
    </row>
    <row r="17" spans="1:12" s="236" customFormat="1" ht="15" customHeight="1">
      <c r="A17" s="747" t="str">
        <f>'Praça Frei Damião'!A3:H3</f>
        <v>PRAÇA FREI DAMIÃO</v>
      </c>
      <c r="B17" s="748"/>
      <c r="C17" s="748"/>
      <c r="D17" s="748"/>
      <c r="E17" s="748"/>
      <c r="F17" s="748"/>
      <c r="G17" s="748"/>
      <c r="H17" s="748"/>
      <c r="I17" s="748"/>
      <c r="J17" s="749"/>
      <c r="L17" s="651"/>
    </row>
    <row r="18" spans="1:12" s="237" customFormat="1">
      <c r="A18" s="265" t="s">
        <v>27</v>
      </c>
      <c r="B18" s="267"/>
      <c r="C18" s="522" t="s">
        <v>2</v>
      </c>
      <c r="D18" s="267"/>
      <c r="E18" s="267"/>
      <c r="F18" s="502"/>
      <c r="G18" s="502"/>
      <c r="H18" s="502"/>
      <c r="I18" s="503"/>
      <c r="J18" s="515">
        <f>SUM(I19:I20)</f>
        <v>2339.87</v>
      </c>
    </row>
    <row r="19" spans="1:12" s="236" customFormat="1" ht="22.5">
      <c r="A19" s="264" t="s">
        <v>15</v>
      </c>
      <c r="B19" s="274" t="s">
        <v>441</v>
      </c>
      <c r="C19" s="275" t="s">
        <v>56</v>
      </c>
      <c r="D19" s="274" t="s">
        <v>14</v>
      </c>
      <c r="E19" s="282">
        <f>'Praça Frei Damião'!H10</f>
        <v>3.5999999999999996</v>
      </c>
      <c r="F19" s="467">
        <v>316.12</v>
      </c>
      <c r="G19" s="499">
        <f>ROUND($B$6*F19,2)</f>
        <v>85.54</v>
      </c>
      <c r="H19" s="499">
        <f>F19+G19</f>
        <v>401.66</v>
      </c>
      <c r="I19" s="500">
        <f>ROUND(E19*H19,2)</f>
        <v>1445.98</v>
      </c>
      <c r="J19" s="516"/>
    </row>
    <row r="20" spans="1:12" s="236" customFormat="1" ht="22.5">
      <c r="A20" s="264" t="s">
        <v>76</v>
      </c>
      <c r="B20" s="274" t="s">
        <v>19</v>
      </c>
      <c r="C20" s="275" t="s">
        <v>72</v>
      </c>
      <c r="D20" s="274" t="s">
        <v>14</v>
      </c>
      <c r="E20" s="282">
        <f>'Praça Frei Damião'!H12</f>
        <v>2078.8199999999997</v>
      </c>
      <c r="F20" s="467">
        <v>0.34</v>
      </c>
      <c r="G20" s="499">
        <f>ROUND($B$6*F20,2)</f>
        <v>0.09</v>
      </c>
      <c r="H20" s="499">
        <f>F20+G20</f>
        <v>0.43000000000000005</v>
      </c>
      <c r="I20" s="500">
        <f>ROUND(E20*H20,2)</f>
        <v>893.89</v>
      </c>
      <c r="J20" s="516"/>
    </row>
    <row r="21" spans="1:12" s="237" customFormat="1">
      <c r="A21" s="265" t="s">
        <v>28</v>
      </c>
      <c r="B21" s="270"/>
      <c r="C21" s="271" t="s">
        <v>153</v>
      </c>
      <c r="D21" s="270"/>
      <c r="E21" s="272"/>
      <c r="F21" s="469"/>
      <c r="G21" s="468"/>
      <c r="H21" s="468"/>
      <c r="I21" s="517"/>
      <c r="J21" s="370">
        <f>SUM(I22:I26)</f>
        <v>10989.53</v>
      </c>
    </row>
    <row r="22" spans="1:12" s="236" customFormat="1" ht="22.5">
      <c r="A22" s="264" t="s">
        <v>46</v>
      </c>
      <c r="B22" s="274" t="s">
        <v>440</v>
      </c>
      <c r="C22" s="275" t="s">
        <v>371</v>
      </c>
      <c r="D22" s="274" t="s">
        <v>58</v>
      </c>
      <c r="E22" s="276">
        <f>'Praça Frei Damião'!H24</f>
        <v>375.62900000000002</v>
      </c>
      <c r="F22" s="467">
        <v>1.42</v>
      </c>
      <c r="G22" s="499">
        <f>ROUND($B$6*F22,2)</f>
        <v>0.38</v>
      </c>
      <c r="H22" s="499">
        <f>F22+G22</f>
        <v>1.7999999999999998</v>
      </c>
      <c r="I22" s="504">
        <f>ROUND(E22*H22,2)</f>
        <v>676.13</v>
      </c>
      <c r="J22" s="516" t="s">
        <v>343</v>
      </c>
    </row>
    <row r="23" spans="1:12" s="236" customFormat="1" ht="22.5">
      <c r="A23" s="264" t="s">
        <v>47</v>
      </c>
      <c r="B23" s="293" t="s">
        <v>188</v>
      </c>
      <c r="C23" s="275" t="s">
        <v>189</v>
      </c>
      <c r="D23" s="274" t="s">
        <v>14</v>
      </c>
      <c r="E23" s="276">
        <f>'Praça Frei Damião'!H32</f>
        <v>2.5999999999999999E-2</v>
      </c>
      <c r="F23" s="467">
        <v>0.2</v>
      </c>
      <c r="G23" s="499">
        <f t="shared" ref="G23:G32" si="1">ROUND($B$6*F23,2)</f>
        <v>0.05</v>
      </c>
      <c r="H23" s="499">
        <f t="shared" ref="H23:H32" si="2">F23+G23</f>
        <v>0.25</v>
      </c>
      <c r="I23" s="504">
        <f>ROUND(E23*H23,2)</f>
        <v>0.01</v>
      </c>
      <c r="J23" s="518"/>
    </row>
    <row r="24" spans="1:12" s="236" customFormat="1" ht="22.5">
      <c r="A24" s="264" t="s">
        <v>48</v>
      </c>
      <c r="B24" s="293" t="s">
        <v>194</v>
      </c>
      <c r="C24" s="275" t="s">
        <v>353</v>
      </c>
      <c r="D24" s="274" t="s">
        <v>58</v>
      </c>
      <c r="E24" s="284">
        <f>'Praça Frei Damião'!H40</f>
        <v>0.27</v>
      </c>
      <c r="F24" s="467">
        <v>74.900000000000006</v>
      </c>
      <c r="G24" s="499">
        <f t="shared" si="1"/>
        <v>20.27</v>
      </c>
      <c r="H24" s="499">
        <f t="shared" si="2"/>
        <v>95.17</v>
      </c>
      <c r="I24" s="504">
        <f>ROUND(E24*H24,2)</f>
        <v>25.7</v>
      </c>
      <c r="J24" s="518"/>
    </row>
    <row r="25" spans="1:12" s="236" customFormat="1">
      <c r="A25" s="264" t="s">
        <v>49</v>
      </c>
      <c r="B25" s="293" t="s">
        <v>191</v>
      </c>
      <c r="C25" s="275" t="s">
        <v>192</v>
      </c>
      <c r="D25" s="274" t="s">
        <v>58</v>
      </c>
      <c r="E25" s="276">
        <v>0.77</v>
      </c>
      <c r="F25" s="467">
        <v>2.91</v>
      </c>
      <c r="G25" s="499">
        <f t="shared" si="1"/>
        <v>0.79</v>
      </c>
      <c r="H25" s="499">
        <f t="shared" si="2"/>
        <v>3.7</v>
      </c>
      <c r="I25" s="504">
        <f>ROUND(E25*H25,2)</f>
        <v>2.85</v>
      </c>
      <c r="J25" s="518"/>
    </row>
    <row r="26" spans="1:12" s="236" customFormat="1" ht="22.5">
      <c r="A26" s="264" t="s">
        <v>50</v>
      </c>
      <c r="B26" s="505" t="s">
        <v>193</v>
      </c>
      <c r="C26" s="275" t="s">
        <v>195</v>
      </c>
      <c r="D26" s="420" t="s">
        <v>196</v>
      </c>
      <c r="E26" s="284">
        <f>'Praça Frei Damião'!H54</f>
        <v>3753.59</v>
      </c>
      <c r="F26" s="467">
        <v>2.16</v>
      </c>
      <c r="G26" s="499">
        <f t="shared" si="1"/>
        <v>0.57999999999999996</v>
      </c>
      <c r="H26" s="499">
        <f t="shared" si="2"/>
        <v>2.74</v>
      </c>
      <c r="I26" s="504">
        <f>ROUND(E26*H26,2)</f>
        <v>10284.84</v>
      </c>
      <c r="J26" s="518"/>
    </row>
    <row r="27" spans="1:12" s="237" customFormat="1">
      <c r="A27" s="265" t="s">
        <v>29</v>
      </c>
      <c r="B27" s="506"/>
      <c r="C27" s="271" t="s">
        <v>354</v>
      </c>
      <c r="D27" s="280"/>
      <c r="E27" s="300"/>
      <c r="F27" s="469"/>
      <c r="G27" s="468"/>
      <c r="H27" s="502"/>
      <c r="I27" s="507"/>
      <c r="J27" s="370">
        <f>SUM(I28:I32)</f>
        <v>172726.24000000002</v>
      </c>
    </row>
    <row r="28" spans="1:12" s="254" customFormat="1">
      <c r="A28" s="264" t="s">
        <v>197</v>
      </c>
      <c r="B28" s="274" t="s">
        <v>20</v>
      </c>
      <c r="C28" s="275" t="s">
        <v>74</v>
      </c>
      <c r="D28" s="274" t="s">
        <v>14</v>
      </c>
      <c r="E28" s="282">
        <f>'Praça Frei Damião'!H60</f>
        <v>2078.8199999999997</v>
      </c>
      <c r="F28" s="467">
        <v>0.43</v>
      </c>
      <c r="G28" s="499">
        <f t="shared" si="1"/>
        <v>0.12</v>
      </c>
      <c r="H28" s="499">
        <f t="shared" si="2"/>
        <v>0.55000000000000004</v>
      </c>
      <c r="I28" s="504">
        <f>ROUND(E28*H28,2)</f>
        <v>1143.3499999999999</v>
      </c>
      <c r="J28" s="516"/>
    </row>
    <row r="29" spans="1:12" s="254" customFormat="1" ht="22.5">
      <c r="A29" s="264" t="s">
        <v>198</v>
      </c>
      <c r="B29" s="274" t="s">
        <v>386</v>
      </c>
      <c r="C29" s="275" t="s">
        <v>73</v>
      </c>
      <c r="D29" s="274" t="s">
        <v>14</v>
      </c>
      <c r="E29" s="282">
        <f>'Praça Frei Damião'!H63</f>
        <v>2078.8199999999997</v>
      </c>
      <c r="F29" s="467">
        <f>CPU!F55</f>
        <v>57.519999999999996</v>
      </c>
      <c r="G29" s="499">
        <f>(CPU!F56+CPU!F57)</f>
        <v>10.48</v>
      </c>
      <c r="H29" s="499">
        <f t="shared" si="2"/>
        <v>68</v>
      </c>
      <c r="I29" s="504">
        <f>ROUND(E29*H29,2)</f>
        <v>141359.76</v>
      </c>
      <c r="J29" s="516"/>
      <c r="L29" s="238"/>
    </row>
    <row r="30" spans="1:12" s="254" customFormat="1" ht="33.75">
      <c r="A30" s="264" t="s">
        <v>199</v>
      </c>
      <c r="B30" s="274" t="s">
        <v>18</v>
      </c>
      <c r="C30" s="275" t="s">
        <v>75</v>
      </c>
      <c r="D30" s="274" t="s">
        <v>14</v>
      </c>
      <c r="E30" s="282">
        <f>'Praça Frei Damião'!H66</f>
        <v>692.94</v>
      </c>
      <c r="F30" s="467">
        <v>30.27</v>
      </c>
      <c r="G30" s="499">
        <f t="shared" si="1"/>
        <v>8.19</v>
      </c>
      <c r="H30" s="499">
        <f t="shared" si="2"/>
        <v>38.46</v>
      </c>
      <c r="I30" s="504">
        <f>ROUND(E30*H30,2)</f>
        <v>26650.47</v>
      </c>
      <c r="J30" s="516"/>
      <c r="L30" s="239"/>
    </row>
    <row r="31" spans="1:12" s="254" customFormat="1" ht="22.5">
      <c r="A31" s="264" t="s">
        <v>200</v>
      </c>
      <c r="B31" s="274" t="s">
        <v>443</v>
      </c>
      <c r="C31" s="275" t="s">
        <v>442</v>
      </c>
      <c r="D31" s="274" t="s">
        <v>58</v>
      </c>
      <c r="E31" s="571">
        <f>'Praça Frei Damião'!H74</f>
        <v>4.8</v>
      </c>
      <c r="F31" s="467">
        <v>414.49</v>
      </c>
      <c r="G31" s="499">
        <f t="shared" si="1"/>
        <v>112.16</v>
      </c>
      <c r="H31" s="499">
        <f t="shared" si="2"/>
        <v>526.65</v>
      </c>
      <c r="I31" s="504">
        <f>ROUND(E31*H31,2)</f>
        <v>2527.92</v>
      </c>
      <c r="J31" s="513"/>
      <c r="L31" s="239"/>
    </row>
    <row r="32" spans="1:12" s="254" customFormat="1">
      <c r="A32" s="264" t="s">
        <v>348</v>
      </c>
      <c r="B32" s="214" t="s">
        <v>429</v>
      </c>
      <c r="C32" s="233" t="s">
        <v>393</v>
      </c>
      <c r="D32" s="274" t="s">
        <v>14</v>
      </c>
      <c r="E32" s="282">
        <f>'Praça Frei Damião'!H77</f>
        <v>2078.8199999999997</v>
      </c>
      <c r="F32" s="467">
        <f>CPU!F63</f>
        <v>0.39256199999999997</v>
      </c>
      <c r="G32" s="499">
        <f t="shared" si="1"/>
        <v>0.11</v>
      </c>
      <c r="H32" s="499">
        <f t="shared" si="2"/>
        <v>0.50256199999999995</v>
      </c>
      <c r="I32" s="504">
        <f>ROUND(E32*H32,2)</f>
        <v>1044.74</v>
      </c>
      <c r="J32" s="513"/>
    </row>
    <row r="33" spans="1:10" s="254" customFormat="1" ht="15" customHeight="1">
      <c r="A33" s="747" t="str">
        <f>'Praça Olho d''Água'!A3:H3</f>
        <v>PRAÇA OLHO D'ÁGUA LUIZ CARLOS</v>
      </c>
      <c r="B33" s="748"/>
      <c r="C33" s="748"/>
      <c r="D33" s="748"/>
      <c r="E33" s="748"/>
      <c r="F33" s="748"/>
      <c r="G33" s="748"/>
      <c r="H33" s="748"/>
      <c r="I33" s="748"/>
      <c r="J33" s="749"/>
    </row>
    <row r="34" spans="1:10" s="237" customFormat="1">
      <c r="A34" s="265" t="s">
        <v>201</v>
      </c>
      <c r="B34" s="267"/>
      <c r="C34" s="522" t="s">
        <v>2</v>
      </c>
      <c r="D34" s="267"/>
      <c r="E34" s="294"/>
      <c r="F34" s="508"/>
      <c r="G34" s="502"/>
      <c r="H34" s="502"/>
      <c r="I34" s="503"/>
      <c r="J34" s="515">
        <f>SUM(I35:I36)</f>
        <v>2217.94</v>
      </c>
    </row>
    <row r="35" spans="1:10" s="237" customFormat="1" ht="22.5">
      <c r="A35" s="265" t="s">
        <v>342</v>
      </c>
      <c r="B35" s="274" t="s">
        <v>441</v>
      </c>
      <c r="C35" s="275" t="s">
        <v>56</v>
      </c>
      <c r="D35" s="274" t="s">
        <v>14</v>
      </c>
      <c r="E35" s="282">
        <f>'Praça Olho d''Água'!H10</f>
        <v>3.5999999999999996</v>
      </c>
      <c r="F35" s="467">
        <f>F19</f>
        <v>316.12</v>
      </c>
      <c r="G35" s="499">
        <f>ROUND($B$6*F35,2)</f>
        <v>85.54</v>
      </c>
      <c r="H35" s="499">
        <f>F35+G35</f>
        <v>401.66</v>
      </c>
      <c r="I35" s="504">
        <f>ROUND(E35*H35,2)</f>
        <v>1445.98</v>
      </c>
      <c r="J35" s="515"/>
    </row>
    <row r="36" spans="1:10" s="236" customFormat="1" ht="22.5">
      <c r="A36" s="264" t="s">
        <v>466</v>
      </c>
      <c r="B36" s="274" t="s">
        <v>19</v>
      </c>
      <c r="C36" s="275" t="s">
        <v>72</v>
      </c>
      <c r="D36" s="274" t="s">
        <v>14</v>
      </c>
      <c r="E36" s="282">
        <f>'Praça Olho d''Água'!H12</f>
        <v>1795.26</v>
      </c>
      <c r="F36" s="467">
        <f>F20</f>
        <v>0.34</v>
      </c>
      <c r="G36" s="499">
        <f>ROUND($B$6*F36,2)</f>
        <v>0.09</v>
      </c>
      <c r="H36" s="499">
        <f>F36+G36</f>
        <v>0.43000000000000005</v>
      </c>
      <c r="I36" s="504">
        <f>ROUND(E36*H36,2)</f>
        <v>771.96</v>
      </c>
      <c r="J36" s="516"/>
    </row>
    <row r="37" spans="1:10" s="237" customFormat="1">
      <c r="A37" s="265" t="s">
        <v>202</v>
      </c>
      <c r="B37" s="270"/>
      <c r="C37" s="271" t="s">
        <v>153</v>
      </c>
      <c r="D37" s="270"/>
      <c r="E37" s="272"/>
      <c r="F37" s="469"/>
      <c r="G37" s="468"/>
      <c r="H37" s="468"/>
      <c r="I37" s="517"/>
      <c r="J37" s="370">
        <f>SUM(I38:I42)</f>
        <v>7268.22</v>
      </c>
    </row>
    <row r="38" spans="1:10" s="236" customFormat="1" ht="22.5">
      <c r="A38" s="264" t="s">
        <v>79</v>
      </c>
      <c r="B38" s="274" t="s">
        <v>187</v>
      </c>
      <c r="C38" s="275" t="s">
        <v>371</v>
      </c>
      <c r="D38" s="274" t="s">
        <v>58</v>
      </c>
      <c r="E38" s="276">
        <f>'Praça Olho d''Água'!H24</f>
        <v>239.99799999999999</v>
      </c>
      <c r="F38" s="467">
        <f>F22</f>
        <v>1.42</v>
      </c>
      <c r="G38" s="499">
        <f t="shared" ref="G38:G48" si="3">ROUND($B$6*F38,2)</f>
        <v>0.38</v>
      </c>
      <c r="H38" s="499">
        <f>F38+G38</f>
        <v>1.7999999999999998</v>
      </c>
      <c r="I38" s="504">
        <f>ROUND(E38*H38,2)</f>
        <v>432</v>
      </c>
      <c r="J38" s="516"/>
    </row>
    <row r="39" spans="1:10" s="236" customFormat="1" ht="22.5">
      <c r="A39" s="264" t="s">
        <v>80</v>
      </c>
      <c r="B39" s="293" t="s">
        <v>188</v>
      </c>
      <c r="C39" s="275" t="s">
        <v>189</v>
      </c>
      <c r="D39" s="274" t="s">
        <v>14</v>
      </c>
      <c r="E39" s="276">
        <f>'Praça Olho d''Água'!H32</f>
        <v>0.224</v>
      </c>
      <c r="F39" s="467">
        <f>F23</f>
        <v>0.2</v>
      </c>
      <c r="G39" s="499">
        <f t="shared" si="3"/>
        <v>0.05</v>
      </c>
      <c r="H39" s="499">
        <f>F39+G39</f>
        <v>0.25</v>
      </c>
      <c r="I39" s="504">
        <f>ROUND(E39*H39,2)</f>
        <v>0.06</v>
      </c>
      <c r="J39" s="518"/>
    </row>
    <row r="40" spans="1:10" s="236" customFormat="1" ht="22.5">
      <c r="A40" s="264" t="s">
        <v>81</v>
      </c>
      <c r="B40" s="293" t="s">
        <v>194</v>
      </c>
      <c r="C40" s="275" t="s">
        <v>190</v>
      </c>
      <c r="D40" s="274" t="s">
        <v>58</v>
      </c>
      <c r="E40" s="284">
        <f>'Praça Olho d''Água'!H40</f>
        <v>3.641</v>
      </c>
      <c r="F40" s="467">
        <f>F24</f>
        <v>74.900000000000006</v>
      </c>
      <c r="G40" s="499">
        <f t="shared" si="3"/>
        <v>20.27</v>
      </c>
      <c r="H40" s="499">
        <f>F40+G40</f>
        <v>95.17</v>
      </c>
      <c r="I40" s="504">
        <f>ROUND(E40*H40,2)</f>
        <v>346.51</v>
      </c>
      <c r="J40" s="518"/>
    </row>
    <row r="41" spans="1:10" s="236" customFormat="1">
      <c r="A41" s="264" t="s">
        <v>82</v>
      </c>
      <c r="B41" s="293" t="s">
        <v>191</v>
      </c>
      <c r="C41" s="275" t="s">
        <v>192</v>
      </c>
      <c r="D41" s="274" t="s">
        <v>58</v>
      </c>
      <c r="E41" s="276">
        <f>'Praça Olho d''Água'!H48</f>
        <v>3.641</v>
      </c>
      <c r="F41" s="467">
        <f>F25</f>
        <v>2.91</v>
      </c>
      <c r="G41" s="499">
        <f t="shared" si="3"/>
        <v>0.79</v>
      </c>
      <c r="H41" s="499">
        <f>F41+G41</f>
        <v>3.7</v>
      </c>
      <c r="I41" s="504">
        <f>ROUND(E41*H41,2)</f>
        <v>13.47</v>
      </c>
      <c r="J41" s="518"/>
    </row>
    <row r="42" spans="1:10" s="236" customFormat="1" ht="22.5">
      <c r="A42" s="264" t="s">
        <v>83</v>
      </c>
      <c r="B42" s="505" t="s">
        <v>193</v>
      </c>
      <c r="C42" s="275" t="s">
        <v>195</v>
      </c>
      <c r="D42" s="420" t="s">
        <v>196</v>
      </c>
      <c r="E42" s="284">
        <f>'Praça Olho d''Água'!H54</f>
        <v>2363.5700000000002</v>
      </c>
      <c r="F42" s="467">
        <f>F26</f>
        <v>2.16</v>
      </c>
      <c r="G42" s="499">
        <f t="shared" si="3"/>
        <v>0.57999999999999996</v>
      </c>
      <c r="H42" s="499">
        <f>F42+G42</f>
        <v>2.74</v>
      </c>
      <c r="I42" s="504">
        <f>ROUND(E42*H42,2)</f>
        <v>6476.18</v>
      </c>
      <c r="J42" s="518"/>
    </row>
    <row r="43" spans="1:10" s="237" customFormat="1">
      <c r="A43" s="265" t="s">
        <v>203</v>
      </c>
      <c r="B43" s="506"/>
      <c r="C43" s="271" t="s">
        <v>355</v>
      </c>
      <c r="D43" s="280"/>
      <c r="E43" s="300"/>
      <c r="F43" s="469"/>
      <c r="G43" s="468"/>
      <c r="H43" s="502"/>
      <c r="I43" s="507"/>
      <c r="J43" s="370">
        <f>SUM(I44:I48)</f>
        <v>157094.21</v>
      </c>
    </row>
    <row r="44" spans="1:10" s="254" customFormat="1">
      <c r="A44" s="264" t="s">
        <v>84</v>
      </c>
      <c r="B44" s="274" t="s">
        <v>20</v>
      </c>
      <c r="C44" s="275" t="s">
        <v>74</v>
      </c>
      <c r="D44" s="274" t="s">
        <v>14</v>
      </c>
      <c r="E44" s="282">
        <f>'Praça Olho d''Água'!H60</f>
        <v>1795.26</v>
      </c>
      <c r="F44" s="467">
        <f>F28</f>
        <v>0.43</v>
      </c>
      <c r="G44" s="499">
        <f t="shared" si="3"/>
        <v>0.12</v>
      </c>
      <c r="H44" s="499">
        <f>F44+G44</f>
        <v>0.55000000000000004</v>
      </c>
      <c r="I44" s="504">
        <f>ROUND(E44*H44,2)</f>
        <v>987.39</v>
      </c>
      <c r="J44" s="516"/>
    </row>
    <row r="45" spans="1:10" s="254" customFormat="1" ht="22.5">
      <c r="A45" s="264" t="s">
        <v>85</v>
      </c>
      <c r="B45" s="274" t="s">
        <v>386</v>
      </c>
      <c r="C45" s="275" t="s">
        <v>73</v>
      </c>
      <c r="D45" s="274" t="s">
        <v>14</v>
      </c>
      <c r="E45" s="282">
        <f>'Praça Olho d''Água'!H63</f>
        <v>1795.26</v>
      </c>
      <c r="F45" s="467">
        <f>F29</f>
        <v>57.519999999999996</v>
      </c>
      <c r="G45" s="499">
        <f>G29</f>
        <v>10.48</v>
      </c>
      <c r="H45" s="499">
        <f>F45+G45</f>
        <v>68</v>
      </c>
      <c r="I45" s="504">
        <f>ROUND(E45*H45,2)</f>
        <v>122077.68</v>
      </c>
      <c r="J45" s="516"/>
    </row>
    <row r="46" spans="1:10" s="302" customFormat="1" ht="33.75">
      <c r="A46" s="264" t="s">
        <v>86</v>
      </c>
      <c r="B46" s="274" t="s">
        <v>18</v>
      </c>
      <c r="C46" s="275" t="s">
        <v>75</v>
      </c>
      <c r="D46" s="274" t="s">
        <v>14</v>
      </c>
      <c r="E46" s="282">
        <f>'Praça Olho d''Água'!H66</f>
        <v>598.41999999999996</v>
      </c>
      <c r="F46" s="467">
        <f>F30</f>
        <v>30.27</v>
      </c>
      <c r="G46" s="499">
        <f t="shared" si="3"/>
        <v>8.19</v>
      </c>
      <c r="H46" s="499">
        <f>F46+G46</f>
        <v>38.46</v>
      </c>
      <c r="I46" s="504">
        <f>ROUND(E46*H46,2)</f>
        <v>23015.23</v>
      </c>
      <c r="J46" s="516"/>
    </row>
    <row r="47" spans="1:10" s="302" customFormat="1" ht="22.5">
      <c r="A47" s="264" t="s">
        <v>87</v>
      </c>
      <c r="B47" s="274" t="s">
        <v>351</v>
      </c>
      <c r="C47" s="275" t="s">
        <v>352</v>
      </c>
      <c r="D47" s="274" t="s">
        <v>58</v>
      </c>
      <c r="E47" s="282">
        <f>'Praça Olho d''Água'!H74</f>
        <v>19.2</v>
      </c>
      <c r="F47" s="467">
        <f>F31</f>
        <v>414.49</v>
      </c>
      <c r="G47" s="499">
        <f t="shared" si="3"/>
        <v>112.16</v>
      </c>
      <c r="H47" s="499">
        <f>F47+G47</f>
        <v>526.65</v>
      </c>
      <c r="I47" s="504">
        <f>ROUND(E47*H47,2)</f>
        <v>10111.68</v>
      </c>
      <c r="J47" s="513"/>
    </row>
    <row r="48" spans="1:10" s="254" customFormat="1">
      <c r="A48" s="264" t="s">
        <v>349</v>
      </c>
      <c r="B48" s="214" t="s">
        <v>429</v>
      </c>
      <c r="C48" s="233" t="str">
        <f>C32</f>
        <v>LIMPEZA DE RUAS (VARRIÇÃO E REMOÇÃO DE ENTULHOS)</v>
      </c>
      <c r="D48" s="274" t="s">
        <v>14</v>
      </c>
      <c r="E48" s="282">
        <f>'Praça Olho d''Água'!H77</f>
        <v>1795.26</v>
      </c>
      <c r="F48" s="467">
        <f>F32</f>
        <v>0.39256199999999997</v>
      </c>
      <c r="G48" s="499">
        <f t="shared" si="3"/>
        <v>0.11</v>
      </c>
      <c r="H48" s="499">
        <f>F48+G48</f>
        <v>0.50256199999999995</v>
      </c>
      <c r="I48" s="504">
        <f>ROUND(E48*H48,2)</f>
        <v>902.23</v>
      </c>
      <c r="J48" s="513"/>
    </row>
    <row r="49" spans="1:10" s="254" customFormat="1" ht="15" customHeight="1">
      <c r="A49" s="747" t="str">
        <f>'Pau do Descanso'!A3:H3</f>
        <v>PAU DO DESCANSO</v>
      </c>
      <c r="B49" s="748"/>
      <c r="C49" s="748"/>
      <c r="D49" s="748"/>
      <c r="E49" s="748"/>
      <c r="F49" s="748"/>
      <c r="G49" s="748"/>
      <c r="H49" s="748"/>
      <c r="I49" s="748"/>
      <c r="J49" s="749"/>
    </row>
    <row r="50" spans="1:10" s="237" customFormat="1">
      <c r="A50" s="265" t="s">
        <v>204</v>
      </c>
      <c r="B50" s="267"/>
      <c r="C50" s="522" t="s">
        <v>2</v>
      </c>
      <c r="D50" s="267"/>
      <c r="E50" s="294"/>
      <c r="F50" s="508"/>
      <c r="G50" s="502"/>
      <c r="H50" s="502"/>
      <c r="I50" s="503"/>
      <c r="J50" s="515">
        <f>I51</f>
        <v>982.52</v>
      </c>
    </row>
    <row r="51" spans="1:10" s="236" customFormat="1" ht="22.5">
      <c r="A51" s="264" t="s">
        <v>88</v>
      </c>
      <c r="B51" s="274" t="s">
        <v>19</v>
      </c>
      <c r="C51" s="275" t="s">
        <v>72</v>
      </c>
      <c r="D51" s="274" t="s">
        <v>14</v>
      </c>
      <c r="E51" s="282">
        <f>'Pau do Descanso'!H10</f>
        <v>2284.92</v>
      </c>
      <c r="F51" s="467">
        <f>$F$36</f>
        <v>0.34</v>
      </c>
      <c r="G51" s="499">
        <f>ROUND($B$6*F51,2)</f>
        <v>0.09</v>
      </c>
      <c r="H51" s="499">
        <f>F51+G51</f>
        <v>0.43000000000000005</v>
      </c>
      <c r="I51" s="504">
        <f>ROUND(E51*H51,2)</f>
        <v>982.52</v>
      </c>
      <c r="J51" s="516"/>
    </row>
    <row r="52" spans="1:10" s="237" customFormat="1">
      <c r="A52" s="265" t="s">
        <v>205</v>
      </c>
      <c r="B52" s="270"/>
      <c r="C52" s="271" t="s">
        <v>153</v>
      </c>
      <c r="D52" s="270"/>
      <c r="E52" s="272"/>
      <c r="F52" s="469"/>
      <c r="G52" s="468"/>
      <c r="H52" s="468"/>
      <c r="I52" s="517"/>
      <c r="J52" s="370">
        <f>SUM(I53:I57)</f>
        <v>19302.759999999998</v>
      </c>
    </row>
    <row r="53" spans="1:10" s="236" customFormat="1" ht="22.5">
      <c r="A53" s="264" t="s">
        <v>89</v>
      </c>
      <c r="B53" s="274" t="s">
        <v>187</v>
      </c>
      <c r="C53" s="275" t="s">
        <v>371</v>
      </c>
      <c r="D53" s="274" t="s">
        <v>58</v>
      </c>
      <c r="E53" s="276">
        <f>'Pau do Descanso'!H20</f>
        <v>386.24200000000002</v>
      </c>
      <c r="F53" s="467">
        <f>$F$38</f>
        <v>1.42</v>
      </c>
      <c r="G53" s="499">
        <f t="shared" ref="G53:G63" si="4">ROUND($B$6*F53,2)</f>
        <v>0.38</v>
      </c>
      <c r="H53" s="499">
        <f>F53+G53</f>
        <v>1.7999999999999998</v>
      </c>
      <c r="I53" s="504">
        <f>ROUND(E53*H53,2)</f>
        <v>695.24</v>
      </c>
      <c r="J53" s="516"/>
    </row>
    <row r="54" spans="1:10" s="236" customFormat="1" ht="22.5">
      <c r="A54" s="264" t="s">
        <v>90</v>
      </c>
      <c r="B54" s="293" t="s">
        <v>188</v>
      </c>
      <c r="C54" s="275" t="s">
        <v>189</v>
      </c>
      <c r="D54" s="274" t="s">
        <v>14</v>
      </c>
      <c r="E54" s="276">
        <f>'Pau do Descanso'!H26</f>
        <v>8.7859999999999996</v>
      </c>
      <c r="F54" s="467">
        <f>$F$39</f>
        <v>0.2</v>
      </c>
      <c r="G54" s="499">
        <f t="shared" si="4"/>
        <v>0.05</v>
      </c>
      <c r="H54" s="499">
        <f>F54+G54</f>
        <v>0.25</v>
      </c>
      <c r="I54" s="504">
        <f>ROUND(E54*H54,2)</f>
        <v>2.2000000000000002</v>
      </c>
      <c r="J54" s="518"/>
    </row>
    <row r="55" spans="1:10" s="236" customFormat="1" ht="22.5">
      <c r="A55" s="264" t="s">
        <v>91</v>
      </c>
      <c r="B55" s="293" t="s">
        <v>194</v>
      </c>
      <c r="C55" s="275" t="s">
        <v>190</v>
      </c>
      <c r="D55" s="274" t="s">
        <v>58</v>
      </c>
      <c r="E55" s="284">
        <f>'Pau do Descanso'!H32</f>
        <v>112.247</v>
      </c>
      <c r="F55" s="467">
        <f>$F$40</f>
        <v>74.900000000000006</v>
      </c>
      <c r="G55" s="499">
        <f t="shared" si="4"/>
        <v>20.27</v>
      </c>
      <c r="H55" s="499">
        <f>F55+G55</f>
        <v>95.17</v>
      </c>
      <c r="I55" s="504">
        <f>ROUND(E55*H55,2)</f>
        <v>10682.55</v>
      </c>
      <c r="J55" s="518"/>
    </row>
    <row r="56" spans="1:10" s="236" customFormat="1">
      <c r="A56" s="264" t="s">
        <v>92</v>
      </c>
      <c r="B56" s="293" t="s">
        <v>191</v>
      </c>
      <c r="C56" s="275" t="s">
        <v>192</v>
      </c>
      <c r="D56" s="274" t="s">
        <v>58</v>
      </c>
      <c r="E56" s="276">
        <f>'Pau do Descanso'!H38</f>
        <v>112.247</v>
      </c>
      <c r="F56" s="467">
        <f>$F$41</f>
        <v>2.91</v>
      </c>
      <c r="G56" s="499">
        <f t="shared" si="4"/>
        <v>0.79</v>
      </c>
      <c r="H56" s="499">
        <f>F56+G56</f>
        <v>3.7</v>
      </c>
      <c r="I56" s="504">
        <f>ROUND(E56*H56,2)</f>
        <v>415.31</v>
      </c>
      <c r="J56" s="518"/>
    </row>
    <row r="57" spans="1:10" s="236" customFormat="1" ht="22.5">
      <c r="A57" s="264" t="s">
        <v>93</v>
      </c>
      <c r="B57" s="505" t="s">
        <v>193</v>
      </c>
      <c r="C57" s="275" t="s">
        <v>195</v>
      </c>
      <c r="D57" s="420" t="s">
        <v>196</v>
      </c>
      <c r="E57" s="284">
        <f>'Pau do Descanso'!H44</f>
        <v>2739.95</v>
      </c>
      <c r="F57" s="467">
        <f>$F$42</f>
        <v>2.16</v>
      </c>
      <c r="G57" s="499">
        <f t="shared" si="4"/>
        <v>0.57999999999999996</v>
      </c>
      <c r="H57" s="499">
        <f>F57+G57</f>
        <v>2.74</v>
      </c>
      <c r="I57" s="504">
        <f>ROUND(E57*H57,2)</f>
        <v>7507.46</v>
      </c>
      <c r="J57" s="518"/>
    </row>
    <row r="58" spans="1:10" s="237" customFormat="1">
      <c r="A58" s="265" t="s">
        <v>206</v>
      </c>
      <c r="B58" s="506"/>
      <c r="C58" s="271" t="s">
        <v>356</v>
      </c>
      <c r="D58" s="280"/>
      <c r="E58" s="300"/>
      <c r="F58" s="469"/>
      <c r="G58" s="468"/>
      <c r="H58" s="502"/>
      <c r="I58" s="507"/>
      <c r="J58" s="370">
        <f>SUM(I59:I63)</f>
        <v>207295.61</v>
      </c>
    </row>
    <row r="59" spans="1:10" s="254" customFormat="1">
      <c r="A59" s="264" t="s">
        <v>94</v>
      </c>
      <c r="B59" s="274" t="s">
        <v>20</v>
      </c>
      <c r="C59" s="275" t="s">
        <v>74</v>
      </c>
      <c r="D59" s="274" t="s">
        <v>14</v>
      </c>
      <c r="E59" s="282">
        <f>'Pau do Descanso'!H50</f>
        <v>2284.92</v>
      </c>
      <c r="F59" s="467">
        <f>$F$44</f>
        <v>0.43</v>
      </c>
      <c r="G59" s="499">
        <f t="shared" si="4"/>
        <v>0.12</v>
      </c>
      <c r="H59" s="499">
        <f>F59+G59</f>
        <v>0.55000000000000004</v>
      </c>
      <c r="I59" s="504">
        <f>ROUND(E59*H59,2)</f>
        <v>1256.71</v>
      </c>
      <c r="J59" s="516"/>
    </row>
    <row r="60" spans="1:10" s="254" customFormat="1" ht="22.5">
      <c r="A60" s="264" t="s">
        <v>95</v>
      </c>
      <c r="B60" s="274" t="s">
        <v>386</v>
      </c>
      <c r="C60" s="275" t="s">
        <v>73</v>
      </c>
      <c r="D60" s="274" t="s">
        <v>14</v>
      </c>
      <c r="E60" s="282">
        <f>'Pau do Descanso'!H53</f>
        <v>2284.92</v>
      </c>
      <c r="F60" s="467">
        <f>$F$45</f>
        <v>57.519999999999996</v>
      </c>
      <c r="G60" s="499">
        <f>G45</f>
        <v>10.48</v>
      </c>
      <c r="H60" s="499">
        <f>F60+G60</f>
        <v>68</v>
      </c>
      <c r="I60" s="504">
        <f>ROUND(E60*H60,2)</f>
        <v>155374.56</v>
      </c>
      <c r="J60" s="516"/>
    </row>
    <row r="61" spans="1:10" s="254" customFormat="1" ht="33.75">
      <c r="A61" s="264" t="s">
        <v>96</v>
      </c>
      <c r="B61" s="274" t="s">
        <v>18</v>
      </c>
      <c r="C61" s="275" t="s">
        <v>75</v>
      </c>
      <c r="D61" s="274" t="s">
        <v>14</v>
      </c>
      <c r="E61" s="282">
        <f>'Pau do Descanso'!H56</f>
        <v>761.64</v>
      </c>
      <c r="F61" s="467">
        <f>$F$46</f>
        <v>30.27</v>
      </c>
      <c r="G61" s="499">
        <f t="shared" si="4"/>
        <v>8.19</v>
      </c>
      <c r="H61" s="499">
        <f>F61+G61</f>
        <v>38.46</v>
      </c>
      <c r="I61" s="504">
        <f>ROUND(E61*H61,2)</f>
        <v>29292.67</v>
      </c>
      <c r="J61" s="516"/>
    </row>
    <row r="62" spans="1:10" s="254" customFormat="1" ht="22.5">
      <c r="A62" s="264" t="s">
        <v>97</v>
      </c>
      <c r="B62" s="274" t="s">
        <v>351</v>
      </c>
      <c r="C62" s="275" t="s">
        <v>352</v>
      </c>
      <c r="D62" s="274" t="s">
        <v>58</v>
      </c>
      <c r="E62" s="282">
        <f>'Pau do Descanso'!H62</f>
        <v>38.4</v>
      </c>
      <c r="F62" s="467">
        <f>$F$47</f>
        <v>414.49</v>
      </c>
      <c r="G62" s="499">
        <f t="shared" si="4"/>
        <v>112.16</v>
      </c>
      <c r="H62" s="499">
        <f>F62+G62</f>
        <v>526.65</v>
      </c>
      <c r="I62" s="504">
        <f>ROUND(E62*H62,2)</f>
        <v>20223.36</v>
      </c>
      <c r="J62" s="513"/>
    </row>
    <row r="63" spans="1:10" s="254" customFormat="1">
      <c r="A63" s="264" t="s">
        <v>350</v>
      </c>
      <c r="B63" s="214" t="str">
        <f>B48</f>
        <v>COMP 6</v>
      </c>
      <c r="C63" s="233" t="str">
        <f>C48</f>
        <v>LIMPEZA DE RUAS (VARRIÇÃO E REMOÇÃO DE ENTULHOS)</v>
      </c>
      <c r="D63" s="274" t="s">
        <v>14</v>
      </c>
      <c r="E63" s="282">
        <f>'Pau do Descanso'!H65</f>
        <v>2284.92</v>
      </c>
      <c r="F63" s="467">
        <f>$F$48</f>
        <v>0.39256199999999997</v>
      </c>
      <c r="G63" s="499">
        <f t="shared" si="4"/>
        <v>0.11</v>
      </c>
      <c r="H63" s="499">
        <f>F63+G63</f>
        <v>0.50256199999999995</v>
      </c>
      <c r="I63" s="504">
        <f>ROUND(E63*H63,2)</f>
        <v>1148.31</v>
      </c>
      <c r="J63" s="513"/>
    </row>
    <row r="64" spans="1:10" s="254" customFormat="1">
      <c r="A64" s="747" t="str">
        <f>'Anacleto Ricardo'!A3:H3</f>
        <v>RUA ANACLETO RICARDO</v>
      </c>
      <c r="B64" s="748"/>
      <c r="C64" s="748"/>
      <c r="D64" s="748"/>
      <c r="E64" s="748"/>
      <c r="F64" s="748"/>
      <c r="G64" s="748"/>
      <c r="H64" s="748"/>
      <c r="I64" s="748"/>
      <c r="J64" s="749"/>
    </row>
    <row r="65" spans="1:10" s="254" customFormat="1">
      <c r="A65" s="265" t="s">
        <v>397</v>
      </c>
      <c r="B65" s="267"/>
      <c r="C65" s="522" t="s">
        <v>2</v>
      </c>
      <c r="D65" s="267"/>
      <c r="E65" s="294"/>
      <c r="F65" s="508"/>
      <c r="G65" s="502"/>
      <c r="H65" s="502"/>
      <c r="I65" s="503"/>
      <c r="J65" s="515">
        <f>I66</f>
        <v>498.07</v>
      </c>
    </row>
    <row r="66" spans="1:10" s="254" customFormat="1" ht="22.5">
      <c r="A66" s="264" t="s">
        <v>398</v>
      </c>
      <c r="B66" s="274" t="s">
        <v>19</v>
      </c>
      <c r="C66" s="275" t="s">
        <v>72</v>
      </c>
      <c r="D66" s="274" t="s">
        <v>14</v>
      </c>
      <c r="E66" s="282">
        <f>'Anacleto Ricardo'!H10</f>
        <v>1158.3</v>
      </c>
      <c r="F66" s="467">
        <f>$F$36</f>
        <v>0.34</v>
      </c>
      <c r="G66" s="499">
        <f>ROUND($B$6*F66,2)</f>
        <v>0.09</v>
      </c>
      <c r="H66" s="499">
        <f>F66+G66</f>
        <v>0.43000000000000005</v>
      </c>
      <c r="I66" s="504">
        <f>ROUND(E66*H66,2)</f>
        <v>498.07</v>
      </c>
      <c r="J66" s="516"/>
    </row>
    <row r="67" spans="1:10" s="254" customFormat="1">
      <c r="A67" s="265" t="s">
        <v>399</v>
      </c>
      <c r="B67" s="270"/>
      <c r="C67" s="271" t="s">
        <v>153</v>
      </c>
      <c r="D67" s="270"/>
      <c r="E67" s="272"/>
      <c r="F67" s="469"/>
      <c r="G67" s="468"/>
      <c r="H67" s="468"/>
      <c r="I67" s="517"/>
      <c r="J67" s="370">
        <f>SUM(I68:I72)</f>
        <v>8128.14</v>
      </c>
    </row>
    <row r="68" spans="1:10" s="254" customFormat="1" ht="22.5">
      <c r="A68" s="264" t="s">
        <v>400</v>
      </c>
      <c r="B68" s="274" t="s">
        <v>187</v>
      </c>
      <c r="C68" s="275" t="s">
        <v>371</v>
      </c>
      <c r="D68" s="274" t="s">
        <v>58</v>
      </c>
      <c r="E68" s="276">
        <f>'Anacleto Ricardo'!H21</f>
        <v>269.38400000000001</v>
      </c>
      <c r="F68" s="467">
        <f>$F$38</f>
        <v>1.42</v>
      </c>
      <c r="G68" s="499">
        <f>ROUND($B$6*F68,2)</f>
        <v>0.38</v>
      </c>
      <c r="H68" s="499">
        <f>F68+G68</f>
        <v>1.7999999999999998</v>
      </c>
      <c r="I68" s="504">
        <f>ROUND(E68*H68,2)</f>
        <v>484.89</v>
      </c>
      <c r="J68" s="516"/>
    </row>
    <row r="69" spans="1:10" s="254" customFormat="1" ht="22.5">
      <c r="A69" s="264" t="s">
        <v>401</v>
      </c>
      <c r="B69" s="293" t="s">
        <v>188</v>
      </c>
      <c r="C69" s="275" t="s">
        <v>189</v>
      </c>
      <c r="D69" s="274" t="s">
        <v>14</v>
      </c>
      <c r="E69" s="276">
        <f>'Anacleto Ricardo'!D31</f>
        <v>0.41399999999999998</v>
      </c>
      <c r="F69" s="467">
        <f>$F$39</f>
        <v>0.2</v>
      </c>
      <c r="G69" s="499">
        <f>ROUND($B$6*F69,2)</f>
        <v>0.05</v>
      </c>
      <c r="H69" s="499">
        <f>F69+G69</f>
        <v>0.25</v>
      </c>
      <c r="I69" s="504">
        <f>ROUND(E69*H69,2)</f>
        <v>0.1</v>
      </c>
      <c r="J69" s="518"/>
    </row>
    <row r="70" spans="1:10" s="254" customFormat="1" ht="22.5">
      <c r="A70" s="264" t="s">
        <v>402</v>
      </c>
      <c r="B70" s="293" t="s">
        <v>194</v>
      </c>
      <c r="C70" s="275" t="s">
        <v>190</v>
      </c>
      <c r="D70" s="274" t="s">
        <v>58</v>
      </c>
      <c r="E70" s="284">
        <f>'Anacleto Ricardo'!D38</f>
        <v>4.1630000000000003</v>
      </c>
      <c r="F70" s="467">
        <f>$F$40</f>
        <v>74.900000000000006</v>
      </c>
      <c r="G70" s="499">
        <f>ROUND($B$6*F70,2)</f>
        <v>20.27</v>
      </c>
      <c r="H70" s="499">
        <f>F70+G70</f>
        <v>95.17</v>
      </c>
      <c r="I70" s="504">
        <f>ROUND(E70*H70,2)</f>
        <v>396.19</v>
      </c>
      <c r="J70" s="518"/>
    </row>
    <row r="71" spans="1:10" s="254" customFormat="1">
      <c r="A71" s="264" t="s">
        <v>403</v>
      </c>
      <c r="B71" s="293" t="s">
        <v>191</v>
      </c>
      <c r="C71" s="275" t="s">
        <v>192</v>
      </c>
      <c r="D71" s="274" t="s">
        <v>58</v>
      </c>
      <c r="E71" s="276">
        <f>'Anacleto Ricardo'!H42</f>
        <v>5.6610000000000005</v>
      </c>
      <c r="F71" s="467">
        <f>$F$41</f>
        <v>2.91</v>
      </c>
      <c r="G71" s="499">
        <f>ROUND($B$6*F71,2)</f>
        <v>0.79</v>
      </c>
      <c r="H71" s="499">
        <f>F71+G71</f>
        <v>3.7</v>
      </c>
      <c r="I71" s="504">
        <f>ROUND(E71*H71,2)</f>
        <v>20.95</v>
      </c>
      <c r="J71" s="518"/>
    </row>
    <row r="72" spans="1:10" s="254" customFormat="1" ht="22.5">
      <c r="A72" s="264" t="s">
        <v>404</v>
      </c>
      <c r="B72" s="505" t="s">
        <v>193</v>
      </c>
      <c r="C72" s="275" t="s">
        <v>195</v>
      </c>
      <c r="D72" s="420" t="s">
        <v>196</v>
      </c>
      <c r="E72" s="284">
        <f>'Anacleto Ricardo'!H48</f>
        <v>2637.23</v>
      </c>
      <c r="F72" s="467">
        <f>$F$42</f>
        <v>2.16</v>
      </c>
      <c r="G72" s="499">
        <f>ROUND($B$6*F72,2)</f>
        <v>0.57999999999999996</v>
      </c>
      <c r="H72" s="499">
        <f>F72+G72</f>
        <v>2.74</v>
      </c>
      <c r="I72" s="504">
        <f>ROUND(E72*H72,2)</f>
        <v>7226.01</v>
      </c>
      <c r="J72" s="518"/>
    </row>
    <row r="73" spans="1:10" s="254" customFormat="1">
      <c r="A73" s="265" t="s">
        <v>406</v>
      </c>
      <c r="B73" s="506"/>
      <c r="C73" s="271" t="s">
        <v>356</v>
      </c>
      <c r="D73" s="280"/>
      <c r="E73" s="300"/>
      <c r="F73" s="469"/>
      <c r="G73" s="468"/>
      <c r="H73" s="502"/>
      <c r="I73" s="507"/>
      <c r="J73" s="370">
        <f>SUM(I74:I78)</f>
        <v>92278.180000000008</v>
      </c>
    </row>
    <row r="74" spans="1:10" s="254" customFormat="1">
      <c r="A74" s="264" t="s">
        <v>407</v>
      </c>
      <c r="B74" s="274" t="s">
        <v>20</v>
      </c>
      <c r="C74" s="275" t="s">
        <v>74</v>
      </c>
      <c r="D74" s="274" t="s">
        <v>14</v>
      </c>
      <c r="E74" s="282">
        <f>'Anacleto Ricardo'!H54</f>
        <v>1158.3</v>
      </c>
      <c r="F74" s="467">
        <f>$F$44</f>
        <v>0.43</v>
      </c>
      <c r="G74" s="499">
        <f>ROUND($B$6*F74,2)</f>
        <v>0.12</v>
      </c>
      <c r="H74" s="499">
        <f>F74+G74</f>
        <v>0.55000000000000004</v>
      </c>
      <c r="I74" s="504">
        <f>ROUND(E74*H74,2)</f>
        <v>637.07000000000005</v>
      </c>
      <c r="J74" s="516"/>
    </row>
    <row r="75" spans="1:10" s="254" customFormat="1" ht="22.5">
      <c r="A75" s="264" t="s">
        <v>408</v>
      </c>
      <c r="B75" s="274" t="s">
        <v>386</v>
      </c>
      <c r="C75" s="275" t="s">
        <v>73</v>
      </c>
      <c r="D75" s="274" t="s">
        <v>14</v>
      </c>
      <c r="E75" s="282">
        <f>'Anacleto Ricardo'!H57</f>
        <v>1158.3</v>
      </c>
      <c r="F75" s="467">
        <f>$F$45</f>
        <v>57.519999999999996</v>
      </c>
      <c r="G75" s="499">
        <f>G60</f>
        <v>10.48</v>
      </c>
      <c r="H75" s="499">
        <f>F75+G75</f>
        <v>68</v>
      </c>
      <c r="I75" s="504">
        <f>ROUND(E75*H75,2)</f>
        <v>78764.399999999994</v>
      </c>
      <c r="J75" s="516"/>
    </row>
    <row r="76" spans="1:10" s="254" customFormat="1" ht="33.75">
      <c r="A76" s="264" t="s">
        <v>409</v>
      </c>
      <c r="B76" s="274" t="s">
        <v>18</v>
      </c>
      <c r="C76" s="275" t="s">
        <v>75</v>
      </c>
      <c r="D76" s="274" t="s">
        <v>14</v>
      </c>
      <c r="E76" s="282">
        <f>'Anacleto Ricardo'!H60</f>
        <v>195.68</v>
      </c>
      <c r="F76" s="467">
        <f>$F$46</f>
        <v>30.27</v>
      </c>
      <c r="G76" s="499">
        <f>ROUND($B$6*F76,2)</f>
        <v>8.19</v>
      </c>
      <c r="H76" s="499">
        <f>F76+G76</f>
        <v>38.46</v>
      </c>
      <c r="I76" s="504">
        <f>ROUND(E76*H76,2)</f>
        <v>7525.85</v>
      </c>
      <c r="J76" s="516"/>
    </row>
    <row r="77" spans="1:10" s="254" customFormat="1" ht="22.5">
      <c r="A77" s="264" t="s">
        <v>410</v>
      </c>
      <c r="B77" s="274" t="s">
        <v>351</v>
      </c>
      <c r="C77" s="275" t="s">
        <v>352</v>
      </c>
      <c r="D77" s="274" t="s">
        <v>58</v>
      </c>
      <c r="E77" s="282">
        <f>'Anacleto Ricardo'!H66</f>
        <v>9.6</v>
      </c>
      <c r="F77" s="467">
        <f>$F$47</f>
        <v>414.49</v>
      </c>
      <c r="G77" s="499">
        <f>ROUND($B$6*F77,2)</f>
        <v>112.16</v>
      </c>
      <c r="H77" s="499">
        <f>F77+G77</f>
        <v>526.65</v>
      </c>
      <c r="I77" s="504">
        <f>ROUND(E77*H77,2)</f>
        <v>5055.84</v>
      </c>
      <c r="J77" s="513"/>
    </row>
    <row r="78" spans="1:10" s="254" customFormat="1">
      <c r="A78" s="264" t="s">
        <v>411</v>
      </c>
      <c r="B78" s="214" t="str">
        <f>B63</f>
        <v>COMP 6</v>
      </c>
      <c r="C78" s="233" t="str">
        <f>C63</f>
        <v>LIMPEZA DE RUAS (VARRIÇÃO E REMOÇÃO DE ENTULHOS)</v>
      </c>
      <c r="D78" s="274" t="s">
        <v>14</v>
      </c>
      <c r="E78" s="282">
        <f>'Anacleto Ricardo'!H69</f>
        <v>587.04</v>
      </c>
      <c r="F78" s="467">
        <f>$F$48</f>
        <v>0.39256199999999997</v>
      </c>
      <c r="G78" s="499">
        <f>ROUND($B$6*F78,2)</f>
        <v>0.11</v>
      </c>
      <c r="H78" s="499">
        <f>F78+G78</f>
        <v>0.50256199999999995</v>
      </c>
      <c r="I78" s="504">
        <f>ROUND(E78*H78,2)</f>
        <v>295.02</v>
      </c>
      <c r="J78" s="513"/>
    </row>
    <row r="79" spans="1:10" s="254" customFormat="1" ht="15" customHeight="1">
      <c r="A79" s="744" t="str">
        <f>Divonete!A3:H3</f>
        <v>RUA DIVONETE</v>
      </c>
      <c r="B79" s="745"/>
      <c r="C79" s="745"/>
      <c r="D79" s="745"/>
      <c r="E79" s="745"/>
      <c r="F79" s="745"/>
      <c r="G79" s="745"/>
      <c r="H79" s="745"/>
      <c r="I79" s="745"/>
      <c r="J79" s="746"/>
    </row>
    <row r="80" spans="1:10" s="237" customFormat="1">
      <c r="A80" s="265" t="s">
        <v>207</v>
      </c>
      <c r="B80" s="267"/>
      <c r="C80" s="522" t="s">
        <v>2</v>
      </c>
      <c r="D80" s="267"/>
      <c r="E80" s="283"/>
      <c r="F80" s="468"/>
      <c r="G80" s="502"/>
      <c r="H80" s="502"/>
      <c r="I80" s="503"/>
      <c r="J80" s="515">
        <f>SUM(I81:I81)</f>
        <v>579.13</v>
      </c>
    </row>
    <row r="81" spans="1:10" s="236" customFormat="1" ht="22.5">
      <c r="A81" s="264" t="s">
        <v>98</v>
      </c>
      <c r="B81" s="274" t="s">
        <v>19</v>
      </c>
      <c r="C81" s="275" t="s">
        <v>72</v>
      </c>
      <c r="D81" s="274" t="s">
        <v>14</v>
      </c>
      <c r="E81" s="282">
        <f>Divonete!H10</f>
        <v>1346.82</v>
      </c>
      <c r="F81" s="467">
        <f>$F$36</f>
        <v>0.34</v>
      </c>
      <c r="G81" s="499">
        <f>ROUND($B$6*F81,2)</f>
        <v>0.09</v>
      </c>
      <c r="H81" s="499">
        <f>F81+G81</f>
        <v>0.43000000000000005</v>
      </c>
      <c r="I81" s="504">
        <f>ROUND(E81*H81,2)</f>
        <v>579.13</v>
      </c>
      <c r="J81" s="516"/>
    </row>
    <row r="82" spans="1:10" s="237" customFormat="1">
      <c r="A82" s="265" t="s">
        <v>208</v>
      </c>
      <c r="B82" s="270"/>
      <c r="C82" s="271" t="s">
        <v>153</v>
      </c>
      <c r="D82" s="270"/>
      <c r="E82" s="272"/>
      <c r="F82" s="469"/>
      <c r="G82" s="468"/>
      <c r="H82" s="468"/>
      <c r="I82" s="517"/>
      <c r="J82" s="370">
        <f>SUM(I83:I87)</f>
        <v>10322.039999999999</v>
      </c>
    </row>
    <row r="83" spans="1:10" s="236" customFormat="1" ht="22.5">
      <c r="A83" s="264" t="s">
        <v>209</v>
      </c>
      <c r="B83" s="274" t="s">
        <v>187</v>
      </c>
      <c r="C83" s="275" t="s">
        <v>371</v>
      </c>
      <c r="D83" s="274" t="s">
        <v>58</v>
      </c>
      <c r="E83" s="276">
        <f>Divonete!H20</f>
        <v>340.33300000000003</v>
      </c>
      <c r="F83" s="467">
        <f>$F$38</f>
        <v>1.42</v>
      </c>
      <c r="G83" s="499">
        <f>ROUND($B$6*F83,2)</f>
        <v>0.38</v>
      </c>
      <c r="H83" s="499">
        <f>F83+G83</f>
        <v>1.7999999999999998</v>
      </c>
      <c r="I83" s="504">
        <f>ROUND(E83*H83,2)</f>
        <v>612.6</v>
      </c>
      <c r="J83" s="516"/>
    </row>
    <row r="84" spans="1:10" s="236" customFormat="1" ht="22.5">
      <c r="A84" s="264" t="s">
        <v>210</v>
      </c>
      <c r="B84" s="293" t="s">
        <v>188</v>
      </c>
      <c r="C84" s="275" t="s">
        <v>189</v>
      </c>
      <c r="D84" s="274" t="s">
        <v>14</v>
      </c>
      <c r="E84" s="276">
        <f>Divonete!H26</f>
        <v>0.39200000000000002</v>
      </c>
      <c r="F84" s="467">
        <f>$F$39</f>
        <v>0.2</v>
      </c>
      <c r="G84" s="499">
        <f>ROUND($B$6*F84,2)</f>
        <v>0.05</v>
      </c>
      <c r="H84" s="499">
        <f>F84+G84</f>
        <v>0.25</v>
      </c>
      <c r="I84" s="504">
        <f>ROUND(E84*H84,2)</f>
        <v>0.1</v>
      </c>
      <c r="J84" s="518"/>
    </row>
    <row r="85" spans="1:10" s="236" customFormat="1" ht="22.5">
      <c r="A85" s="264" t="s">
        <v>211</v>
      </c>
      <c r="B85" s="293" t="s">
        <v>194</v>
      </c>
      <c r="C85" s="275" t="s">
        <v>190</v>
      </c>
      <c r="D85" s="274" t="s">
        <v>58</v>
      </c>
      <c r="E85" s="284">
        <f>Divonete!H32</f>
        <v>5.3760000000000003</v>
      </c>
      <c r="F85" s="467">
        <f>$F$40</f>
        <v>74.900000000000006</v>
      </c>
      <c r="G85" s="499">
        <f>ROUND($B$6*F85,2)</f>
        <v>20.27</v>
      </c>
      <c r="H85" s="499">
        <f>F85+G85</f>
        <v>95.17</v>
      </c>
      <c r="I85" s="504">
        <f>ROUND(E85*H85,2)</f>
        <v>511.63</v>
      </c>
      <c r="J85" s="518"/>
    </row>
    <row r="86" spans="1:10" s="236" customFormat="1">
      <c r="A86" s="264" t="s">
        <v>212</v>
      </c>
      <c r="B86" s="293" t="s">
        <v>191</v>
      </c>
      <c r="C86" s="275" t="s">
        <v>192</v>
      </c>
      <c r="D86" s="274" t="s">
        <v>58</v>
      </c>
      <c r="E86" s="276">
        <f>Divonete!H38</f>
        <v>5.3760000000000003</v>
      </c>
      <c r="F86" s="467">
        <f>$F$41</f>
        <v>2.91</v>
      </c>
      <c r="G86" s="499">
        <f>ROUND($B$6*F86,2)</f>
        <v>0.79</v>
      </c>
      <c r="H86" s="499">
        <f>F86+G86</f>
        <v>3.7</v>
      </c>
      <c r="I86" s="504">
        <f>ROUND(E86*H86,2)</f>
        <v>19.89</v>
      </c>
      <c r="J86" s="518"/>
    </row>
    <row r="87" spans="1:10" s="236" customFormat="1" ht="22.5">
      <c r="A87" s="264" t="s">
        <v>213</v>
      </c>
      <c r="B87" s="505" t="s">
        <v>193</v>
      </c>
      <c r="C87" s="275" t="s">
        <v>195</v>
      </c>
      <c r="D87" s="420" t="s">
        <v>196</v>
      </c>
      <c r="E87" s="284">
        <f>Divonete!H44</f>
        <v>3349.5700000000006</v>
      </c>
      <c r="F87" s="467">
        <f>$F$42</f>
        <v>2.16</v>
      </c>
      <c r="G87" s="499">
        <f>ROUND($B$6*F87,2)</f>
        <v>0.57999999999999996</v>
      </c>
      <c r="H87" s="499">
        <f>F87+G87</f>
        <v>2.74</v>
      </c>
      <c r="I87" s="504">
        <f>ROUND(E87*H87,2)</f>
        <v>9177.82</v>
      </c>
      <c r="J87" s="518"/>
    </row>
    <row r="88" spans="1:10" s="237" customFormat="1">
      <c r="A88" s="265" t="s">
        <v>214</v>
      </c>
      <c r="B88" s="506"/>
      <c r="C88" s="271" t="s">
        <v>412</v>
      </c>
      <c r="D88" s="280"/>
      <c r="E88" s="300"/>
      <c r="F88" s="469"/>
      <c r="G88" s="468"/>
      <c r="H88" s="502"/>
      <c r="I88" s="507"/>
      <c r="J88" s="370">
        <f>SUM(I89:I93)</f>
        <v>117851.35999999999</v>
      </c>
    </row>
    <row r="89" spans="1:10" s="254" customFormat="1">
      <c r="A89" s="264" t="s">
        <v>215</v>
      </c>
      <c r="B89" s="274" t="s">
        <v>20</v>
      </c>
      <c r="C89" s="275" t="s">
        <v>74</v>
      </c>
      <c r="D89" s="274" t="s">
        <v>14</v>
      </c>
      <c r="E89" s="282">
        <f>Divonete!H50</f>
        <v>1346.82</v>
      </c>
      <c r="F89" s="467">
        <f>$F$44</f>
        <v>0.43</v>
      </c>
      <c r="G89" s="499">
        <f>ROUND($B$6*F89,2)</f>
        <v>0.12</v>
      </c>
      <c r="H89" s="499">
        <f>F89+G89</f>
        <v>0.55000000000000004</v>
      </c>
      <c r="I89" s="504">
        <f>ROUND(E89*H89,2)</f>
        <v>740.75</v>
      </c>
      <c r="J89" s="516"/>
    </row>
    <row r="90" spans="1:10" s="254" customFormat="1" ht="22.5">
      <c r="A90" s="264" t="s">
        <v>216</v>
      </c>
      <c r="B90" s="274" t="s">
        <v>386</v>
      </c>
      <c r="C90" s="275" t="s">
        <v>73</v>
      </c>
      <c r="D90" s="274" t="s">
        <v>14</v>
      </c>
      <c r="E90" s="282">
        <f>Divonete!H53</f>
        <v>1346.82</v>
      </c>
      <c r="F90" s="467">
        <f>$F$45</f>
        <v>57.519999999999996</v>
      </c>
      <c r="G90" s="499">
        <f>G60</f>
        <v>10.48</v>
      </c>
      <c r="H90" s="499">
        <f>F90+G90</f>
        <v>68</v>
      </c>
      <c r="I90" s="504">
        <f>ROUND(E90*H90,2)</f>
        <v>91583.76</v>
      </c>
      <c r="J90" s="516"/>
    </row>
    <row r="91" spans="1:10" s="254" customFormat="1" ht="33.75">
      <c r="A91" s="264" t="s">
        <v>217</v>
      </c>
      <c r="B91" s="274" t="s">
        <v>18</v>
      </c>
      <c r="C91" s="275" t="s">
        <v>75</v>
      </c>
      <c r="D91" s="274" t="s">
        <v>14</v>
      </c>
      <c r="E91" s="282">
        <f>Divonete!H56</f>
        <v>448.94</v>
      </c>
      <c r="F91" s="467">
        <f>$F$46</f>
        <v>30.27</v>
      </c>
      <c r="G91" s="499">
        <f>ROUND($B$6*F91,2)</f>
        <v>8.19</v>
      </c>
      <c r="H91" s="499">
        <f>F91+G91</f>
        <v>38.46</v>
      </c>
      <c r="I91" s="504">
        <f>ROUND(E91*H91,2)</f>
        <v>17266.23</v>
      </c>
      <c r="J91" s="516"/>
    </row>
    <row r="92" spans="1:10" s="254" customFormat="1" ht="22.5">
      <c r="A92" s="264" t="s">
        <v>218</v>
      </c>
      <c r="B92" s="274" t="s">
        <v>351</v>
      </c>
      <c r="C92" s="275" t="s">
        <v>352</v>
      </c>
      <c r="D92" s="274" t="s">
        <v>58</v>
      </c>
      <c r="E92" s="282">
        <f>Divonete!H62</f>
        <v>14.4</v>
      </c>
      <c r="F92" s="467">
        <f>$F$47</f>
        <v>414.49</v>
      </c>
      <c r="G92" s="499">
        <f>ROUND($B$6*F92,2)</f>
        <v>112.16</v>
      </c>
      <c r="H92" s="499">
        <f>F92+G92</f>
        <v>526.65</v>
      </c>
      <c r="I92" s="504">
        <f>ROUND(E92*H92,2)</f>
        <v>7583.76</v>
      </c>
      <c r="J92" s="513"/>
    </row>
    <row r="93" spans="1:10" s="254" customFormat="1">
      <c r="A93" s="264" t="s">
        <v>363</v>
      </c>
      <c r="B93" s="214" t="s">
        <v>429</v>
      </c>
      <c r="C93" s="233" t="str">
        <f>C63</f>
        <v>LIMPEZA DE RUAS (VARRIÇÃO E REMOÇÃO DE ENTULHOS)</v>
      </c>
      <c r="D93" s="274" t="s">
        <v>14</v>
      </c>
      <c r="E93" s="282">
        <f>Divonete!H65</f>
        <v>1346.82</v>
      </c>
      <c r="F93" s="467">
        <f>$F$48</f>
        <v>0.39256199999999997</v>
      </c>
      <c r="G93" s="499">
        <f>ROUND($B$6*F93,2)</f>
        <v>0.11</v>
      </c>
      <c r="H93" s="499">
        <f>F93+G93</f>
        <v>0.50256199999999995</v>
      </c>
      <c r="I93" s="504">
        <f>ROUND(E93*H93,2)</f>
        <v>676.86</v>
      </c>
      <c r="J93" s="513"/>
    </row>
    <row r="94" spans="1:10" s="304" customFormat="1" ht="15" customHeight="1">
      <c r="A94" s="747" t="str">
        <f>'Domingos mingó'!A3:H3</f>
        <v>RUA DOMINGOS MINGÓ</v>
      </c>
      <c r="B94" s="748"/>
      <c r="C94" s="748"/>
      <c r="D94" s="748"/>
      <c r="E94" s="748"/>
      <c r="F94" s="748"/>
      <c r="G94" s="748"/>
      <c r="H94" s="748"/>
      <c r="I94" s="748"/>
      <c r="J94" s="749"/>
    </row>
    <row r="95" spans="1:10" s="237" customFormat="1">
      <c r="A95" s="265" t="s">
        <v>219</v>
      </c>
      <c r="B95" s="283"/>
      <c r="C95" s="522" t="s">
        <v>2</v>
      </c>
      <c r="D95" s="283"/>
      <c r="E95" s="283"/>
      <c r="F95" s="469"/>
      <c r="G95" s="468"/>
      <c r="H95" s="468"/>
      <c r="I95" s="503"/>
      <c r="J95" s="370">
        <f>I96</f>
        <v>363.9</v>
      </c>
    </row>
    <row r="96" spans="1:10" s="236" customFormat="1" ht="22.5">
      <c r="A96" s="264" t="s">
        <v>220</v>
      </c>
      <c r="B96" s="274" t="s">
        <v>19</v>
      </c>
      <c r="C96" s="275" t="s">
        <v>72</v>
      </c>
      <c r="D96" s="274" t="s">
        <v>14</v>
      </c>
      <c r="E96" s="282">
        <f>'Domingos mingó'!H10</f>
        <v>846.28</v>
      </c>
      <c r="F96" s="467">
        <f>$F$36</f>
        <v>0.34</v>
      </c>
      <c r="G96" s="499">
        <f>ROUND($B$6*F96,2)</f>
        <v>0.09</v>
      </c>
      <c r="H96" s="499">
        <f>F96+G96</f>
        <v>0.43000000000000005</v>
      </c>
      <c r="I96" s="504">
        <f>ROUND(E96*H96,2)</f>
        <v>363.9</v>
      </c>
      <c r="J96" s="516"/>
    </row>
    <row r="97" spans="1:10" s="237" customFormat="1">
      <c r="A97" s="265" t="s">
        <v>221</v>
      </c>
      <c r="B97" s="270"/>
      <c r="C97" s="271" t="s">
        <v>153</v>
      </c>
      <c r="D97" s="270"/>
      <c r="E97" s="272"/>
      <c r="F97" s="469"/>
      <c r="G97" s="468"/>
      <c r="H97" s="468"/>
      <c r="I97" s="517"/>
      <c r="J97" s="370">
        <f>SUM(I98:I102)</f>
        <v>5581.55</v>
      </c>
    </row>
    <row r="98" spans="1:10" s="236" customFormat="1" ht="22.5">
      <c r="A98" s="264" t="s">
        <v>222</v>
      </c>
      <c r="B98" s="274" t="s">
        <v>187</v>
      </c>
      <c r="C98" s="275" t="s">
        <v>371</v>
      </c>
      <c r="D98" s="274" t="s">
        <v>58</v>
      </c>
      <c r="E98" s="276">
        <f>'Domingos mingó'!H20</f>
        <v>134.529</v>
      </c>
      <c r="F98" s="467">
        <f>$F$38</f>
        <v>1.42</v>
      </c>
      <c r="G98" s="499">
        <f>ROUND($B$6*F98,2)</f>
        <v>0.38</v>
      </c>
      <c r="H98" s="499">
        <f>F98+G98</f>
        <v>1.7999999999999998</v>
      </c>
      <c r="I98" s="504">
        <f>ROUND(E98*H98,2)</f>
        <v>242.15</v>
      </c>
      <c r="J98" s="516"/>
    </row>
    <row r="99" spans="1:10" s="236" customFormat="1" ht="22.5">
      <c r="A99" s="264" t="s">
        <v>223</v>
      </c>
      <c r="B99" s="510" t="s">
        <v>188</v>
      </c>
      <c r="C99" s="275" t="s">
        <v>189</v>
      </c>
      <c r="D99" s="274" t="s">
        <v>14</v>
      </c>
      <c r="E99" s="276">
        <f>'Domingos mingó'!H26</f>
        <v>1.9470000000000001</v>
      </c>
      <c r="F99" s="467">
        <f>$F$39</f>
        <v>0.2</v>
      </c>
      <c r="G99" s="499">
        <f>ROUND($B$6*F99,2)</f>
        <v>0.05</v>
      </c>
      <c r="H99" s="499">
        <f>F99+G99</f>
        <v>0.25</v>
      </c>
      <c r="I99" s="504">
        <f>ROUND(E99*H99,2)</f>
        <v>0.49</v>
      </c>
      <c r="J99" s="518"/>
    </row>
    <row r="100" spans="1:10" s="236" customFormat="1" ht="30" customHeight="1">
      <c r="A100" s="264" t="s">
        <v>224</v>
      </c>
      <c r="B100" s="510" t="s">
        <v>194</v>
      </c>
      <c r="C100" s="275" t="s">
        <v>190</v>
      </c>
      <c r="D100" s="274" t="s">
        <v>58</v>
      </c>
      <c r="E100" s="284">
        <f>'Domingos mingó'!H32</f>
        <v>23.126000000000001</v>
      </c>
      <c r="F100" s="467">
        <f>$F$40</f>
        <v>74.900000000000006</v>
      </c>
      <c r="G100" s="499">
        <f>ROUND($B$6*F100,2)</f>
        <v>20.27</v>
      </c>
      <c r="H100" s="499">
        <f>F100+G100</f>
        <v>95.17</v>
      </c>
      <c r="I100" s="504">
        <f>ROUND(E100*H100,2)</f>
        <v>2200.9</v>
      </c>
      <c r="J100" s="518"/>
    </row>
    <row r="101" spans="1:10" s="236" customFormat="1">
      <c r="A101" s="264" t="s">
        <v>225</v>
      </c>
      <c r="B101" s="510" t="s">
        <v>191</v>
      </c>
      <c r="C101" s="275" t="s">
        <v>192</v>
      </c>
      <c r="D101" s="274" t="s">
        <v>58</v>
      </c>
      <c r="E101" s="276">
        <f>'Domingos mingó'!H38</f>
        <v>23.126000000000001</v>
      </c>
      <c r="F101" s="467">
        <f>$F$41</f>
        <v>2.91</v>
      </c>
      <c r="G101" s="499">
        <f>ROUND($B$6*F101,2)</f>
        <v>0.79</v>
      </c>
      <c r="H101" s="499">
        <f>F101+G101</f>
        <v>3.7</v>
      </c>
      <c r="I101" s="504">
        <f>ROUND(E101*H101,2)</f>
        <v>85.57</v>
      </c>
      <c r="J101" s="518"/>
    </row>
    <row r="102" spans="1:10" s="236" customFormat="1" ht="22.5">
      <c r="A102" s="264" t="s">
        <v>226</v>
      </c>
      <c r="B102" s="505" t="s">
        <v>193</v>
      </c>
      <c r="C102" s="275" t="s">
        <v>195</v>
      </c>
      <c r="D102" s="420" t="s">
        <v>196</v>
      </c>
      <c r="E102" s="284">
        <f>'Domingos mingó'!H44</f>
        <v>1114.03</v>
      </c>
      <c r="F102" s="467">
        <f>$F$42</f>
        <v>2.16</v>
      </c>
      <c r="G102" s="499">
        <f>ROUND($B$6*F102,2)</f>
        <v>0.57999999999999996</v>
      </c>
      <c r="H102" s="499">
        <f>F102+G102</f>
        <v>2.74</v>
      </c>
      <c r="I102" s="504">
        <f>ROUND(E102*H102,2)</f>
        <v>3052.44</v>
      </c>
      <c r="J102" s="518"/>
    </row>
    <row r="103" spans="1:10" s="237" customFormat="1">
      <c r="A103" s="265" t="s">
        <v>227</v>
      </c>
      <c r="B103" s="506"/>
      <c r="C103" s="271" t="s">
        <v>376</v>
      </c>
      <c r="D103" s="280"/>
      <c r="E103" s="300"/>
      <c r="F103" s="469"/>
      <c r="G103" s="468"/>
      <c r="H103" s="502"/>
      <c r="I103" s="507"/>
      <c r="J103" s="370">
        <f>SUM(I104:I108)</f>
        <v>79395.26999999999</v>
      </c>
    </row>
    <row r="104" spans="1:10" s="254" customFormat="1">
      <c r="A104" s="264" t="s">
        <v>228</v>
      </c>
      <c r="B104" s="274" t="s">
        <v>20</v>
      </c>
      <c r="C104" s="275" t="s">
        <v>74</v>
      </c>
      <c r="D104" s="274" t="s">
        <v>14</v>
      </c>
      <c r="E104" s="282">
        <f>'Domingos mingó'!H50</f>
        <v>846.28</v>
      </c>
      <c r="F104" s="467">
        <f>$F$44</f>
        <v>0.43</v>
      </c>
      <c r="G104" s="499">
        <f>ROUND($B$6*F104,2)</f>
        <v>0.12</v>
      </c>
      <c r="H104" s="499">
        <f>F104+G104</f>
        <v>0.55000000000000004</v>
      </c>
      <c r="I104" s="504">
        <f>ROUND(E104*H104,2)</f>
        <v>465.45</v>
      </c>
      <c r="J104" s="516"/>
    </row>
    <row r="105" spans="1:10" s="254" customFormat="1" ht="22.5">
      <c r="A105" s="264" t="s">
        <v>229</v>
      </c>
      <c r="B105" s="274" t="s">
        <v>386</v>
      </c>
      <c r="C105" s="275" t="s">
        <v>73</v>
      </c>
      <c r="D105" s="274" t="s">
        <v>14</v>
      </c>
      <c r="E105" s="282">
        <f>'Domingos mingó'!H53</f>
        <v>846.28</v>
      </c>
      <c r="F105" s="467">
        <f>$F$45</f>
        <v>57.519999999999996</v>
      </c>
      <c r="G105" s="499">
        <f>G90</f>
        <v>10.48</v>
      </c>
      <c r="H105" s="499">
        <f>F105+G105</f>
        <v>68</v>
      </c>
      <c r="I105" s="504">
        <f>ROUND(E105*H105,2)</f>
        <v>57547.040000000001</v>
      </c>
      <c r="J105" s="516"/>
    </row>
    <row r="106" spans="1:10" s="254" customFormat="1" ht="33.75">
      <c r="A106" s="264" t="s">
        <v>230</v>
      </c>
      <c r="B106" s="274" t="s">
        <v>18</v>
      </c>
      <c r="C106" s="275" t="s">
        <v>75</v>
      </c>
      <c r="D106" s="274" t="s">
        <v>14</v>
      </c>
      <c r="E106" s="282">
        <f>'Domingos mingó'!H56</f>
        <v>369.64</v>
      </c>
      <c r="F106" s="467">
        <f>$F$46</f>
        <v>30.27</v>
      </c>
      <c r="G106" s="499">
        <f>ROUND($B$6*F106,2)</f>
        <v>8.19</v>
      </c>
      <c r="H106" s="499">
        <f>F106+G106</f>
        <v>38.46</v>
      </c>
      <c r="I106" s="504">
        <f>ROUND(E106*H106,2)</f>
        <v>14216.35</v>
      </c>
      <c r="J106" s="516"/>
    </row>
    <row r="107" spans="1:10" s="254" customFormat="1" ht="22.5">
      <c r="A107" s="264" t="s">
        <v>231</v>
      </c>
      <c r="B107" s="274" t="s">
        <v>351</v>
      </c>
      <c r="C107" s="275" t="s">
        <v>352</v>
      </c>
      <c r="D107" s="274" t="s">
        <v>58</v>
      </c>
      <c r="E107" s="282">
        <f>'Domingos mingó'!H62</f>
        <v>12.8</v>
      </c>
      <c r="F107" s="467">
        <f>$F$47</f>
        <v>414.49</v>
      </c>
      <c r="G107" s="499">
        <f>ROUND($B$6*F107,2)</f>
        <v>112.16</v>
      </c>
      <c r="H107" s="499">
        <f>F107+G107</f>
        <v>526.65</v>
      </c>
      <c r="I107" s="504">
        <f>ROUND(E107*H107,2)</f>
        <v>6741.12</v>
      </c>
      <c r="J107" s="513"/>
    </row>
    <row r="108" spans="1:10" s="254" customFormat="1">
      <c r="A108" s="264" t="s">
        <v>362</v>
      </c>
      <c r="B108" s="214" t="str">
        <f>B93</f>
        <v>COMP 6</v>
      </c>
      <c r="C108" s="233" t="str">
        <f>C93</f>
        <v>LIMPEZA DE RUAS (VARRIÇÃO E REMOÇÃO DE ENTULHOS)</v>
      </c>
      <c r="D108" s="274" t="s">
        <v>14</v>
      </c>
      <c r="E108" s="282">
        <f>'Domingos mingó'!H65</f>
        <v>846.28</v>
      </c>
      <c r="F108" s="467">
        <f>$F$48</f>
        <v>0.39256199999999997</v>
      </c>
      <c r="G108" s="499">
        <f>ROUND($B$6*F108,2)</f>
        <v>0.11</v>
      </c>
      <c r="H108" s="499">
        <f>F108+G108</f>
        <v>0.50256199999999995</v>
      </c>
      <c r="I108" s="504">
        <f>ROUND(E108*H108,2)</f>
        <v>425.31</v>
      </c>
      <c r="J108" s="513"/>
    </row>
    <row r="109" spans="1:10" s="304" customFormat="1" ht="15" customHeight="1">
      <c r="A109" s="747" t="str">
        <f>'Travessa Anacleto Ricardo'!A3:H3</f>
        <v>TRAVESSA ANACLETO RICARDO</v>
      </c>
      <c r="B109" s="748"/>
      <c r="C109" s="748"/>
      <c r="D109" s="748"/>
      <c r="E109" s="748"/>
      <c r="F109" s="748"/>
      <c r="G109" s="748"/>
      <c r="H109" s="748"/>
      <c r="I109" s="748"/>
      <c r="J109" s="749"/>
    </row>
    <row r="110" spans="1:10" s="237" customFormat="1">
      <c r="A110" s="265" t="s">
        <v>316</v>
      </c>
      <c r="B110" s="267"/>
      <c r="C110" s="522" t="s">
        <v>2</v>
      </c>
      <c r="D110" s="267"/>
      <c r="E110" s="267"/>
      <c r="F110" s="509"/>
      <c r="G110" s="502"/>
      <c r="H110" s="502"/>
      <c r="I110" s="503"/>
      <c r="J110" s="515">
        <f>I111</f>
        <v>1024.31</v>
      </c>
    </row>
    <row r="111" spans="1:10" s="236" customFormat="1" ht="22.5">
      <c r="A111" s="264" t="s">
        <v>317</v>
      </c>
      <c r="B111" s="274" t="s">
        <v>19</v>
      </c>
      <c r="C111" s="275" t="s">
        <v>72</v>
      </c>
      <c r="D111" s="274" t="s">
        <v>14</v>
      </c>
      <c r="E111" s="282">
        <f>'Travessa Anacleto Ricardo'!H10</f>
        <v>2382.12</v>
      </c>
      <c r="F111" s="467">
        <f>$F$36</f>
        <v>0.34</v>
      </c>
      <c r="G111" s="499">
        <f>ROUND($B$6*F111,2)</f>
        <v>0.09</v>
      </c>
      <c r="H111" s="499">
        <f>F111+G111</f>
        <v>0.43000000000000005</v>
      </c>
      <c r="I111" s="504">
        <f>ROUND(E111*H111,2)</f>
        <v>1024.31</v>
      </c>
      <c r="J111" s="516"/>
    </row>
    <row r="112" spans="1:10" s="305" customFormat="1">
      <c r="A112" s="265" t="s">
        <v>318</v>
      </c>
      <c r="B112" s="270"/>
      <c r="C112" s="271" t="s">
        <v>153</v>
      </c>
      <c r="D112" s="270"/>
      <c r="E112" s="272"/>
      <c r="F112" s="469"/>
      <c r="G112" s="468"/>
      <c r="H112" s="468"/>
      <c r="I112" s="517"/>
      <c r="J112" s="370">
        <f>SUM(I113:I117)</f>
        <v>16155.77</v>
      </c>
    </row>
    <row r="113" spans="1:10" s="236" customFormat="1" ht="22.5">
      <c r="A113" s="264" t="s">
        <v>319</v>
      </c>
      <c r="B113" s="274" t="s">
        <v>187</v>
      </c>
      <c r="C113" s="275" t="s">
        <v>371</v>
      </c>
      <c r="D113" s="274" t="s">
        <v>58</v>
      </c>
      <c r="E113" s="276">
        <f>'Travessa Anacleto Ricardo'!H20</f>
        <v>511.47</v>
      </c>
      <c r="F113" s="467">
        <f>$F$38</f>
        <v>1.42</v>
      </c>
      <c r="G113" s="499">
        <f>ROUND($B$6*F113,2)</f>
        <v>0.38</v>
      </c>
      <c r="H113" s="499">
        <f>F113+G113</f>
        <v>1.7999999999999998</v>
      </c>
      <c r="I113" s="504">
        <f>ROUND(E113*H113,2)</f>
        <v>920.65</v>
      </c>
      <c r="J113" s="516"/>
    </row>
    <row r="114" spans="1:10" s="236" customFormat="1" ht="22.5">
      <c r="A114" s="264" t="s">
        <v>320</v>
      </c>
      <c r="B114" s="293" t="s">
        <v>188</v>
      </c>
      <c r="C114" s="275" t="s">
        <v>189</v>
      </c>
      <c r="D114" s="274" t="s">
        <v>14</v>
      </c>
      <c r="E114" s="276">
        <f>'Travessa Anacleto Ricardo'!H26</f>
        <v>1.4139999999999999</v>
      </c>
      <c r="F114" s="467">
        <f>$F$39</f>
        <v>0.2</v>
      </c>
      <c r="G114" s="499">
        <f>ROUND($B$6*F114,2)</f>
        <v>0.05</v>
      </c>
      <c r="H114" s="499">
        <f>F114+G114</f>
        <v>0.25</v>
      </c>
      <c r="I114" s="504">
        <f>ROUND(E114*H114,2)</f>
        <v>0.35</v>
      </c>
      <c r="J114" s="518"/>
    </row>
    <row r="115" spans="1:10" s="236" customFormat="1" ht="22.5">
      <c r="A115" s="264" t="s">
        <v>321</v>
      </c>
      <c r="B115" s="293" t="s">
        <v>194</v>
      </c>
      <c r="C115" s="275" t="s">
        <v>190</v>
      </c>
      <c r="D115" s="274" t="s">
        <v>58</v>
      </c>
      <c r="E115" s="278">
        <f>'Travessa Anacleto Ricardo'!H32</f>
        <v>17.077000000000002</v>
      </c>
      <c r="F115" s="467">
        <f>$F$40</f>
        <v>74.900000000000006</v>
      </c>
      <c r="G115" s="499">
        <f>ROUND($B$6*F115,2)</f>
        <v>20.27</v>
      </c>
      <c r="H115" s="499">
        <f>F115+G115</f>
        <v>95.17</v>
      </c>
      <c r="I115" s="504">
        <f>ROUND(E115*H115,2)</f>
        <v>1625.22</v>
      </c>
      <c r="J115" s="518"/>
    </row>
    <row r="116" spans="1:10" s="236" customFormat="1">
      <c r="A116" s="264" t="s">
        <v>322</v>
      </c>
      <c r="B116" s="293" t="s">
        <v>191</v>
      </c>
      <c r="C116" s="275" t="s">
        <v>192</v>
      </c>
      <c r="D116" s="274" t="s">
        <v>58</v>
      </c>
      <c r="E116" s="276">
        <f>'Travessa Anacleto Ricardo'!H38</f>
        <v>17.077000000000002</v>
      </c>
      <c r="F116" s="467">
        <f>$F$41</f>
        <v>2.91</v>
      </c>
      <c r="G116" s="499">
        <f>ROUND($B$6*F116,2)</f>
        <v>0.79</v>
      </c>
      <c r="H116" s="499">
        <f>F116+G116</f>
        <v>3.7</v>
      </c>
      <c r="I116" s="504">
        <f>ROUND(E116*H116,2)</f>
        <v>63.18</v>
      </c>
      <c r="J116" s="518"/>
    </row>
    <row r="117" spans="1:10" s="236" customFormat="1" ht="30" customHeight="1">
      <c r="A117" s="264" t="s">
        <v>323</v>
      </c>
      <c r="B117" s="505" t="s">
        <v>193</v>
      </c>
      <c r="C117" s="275" t="s">
        <v>195</v>
      </c>
      <c r="D117" s="420" t="s">
        <v>196</v>
      </c>
      <c r="E117" s="375">
        <f>'Travessa Anacleto Ricardo'!H44</f>
        <v>4943.93</v>
      </c>
      <c r="F117" s="467">
        <f>$F$42</f>
        <v>2.16</v>
      </c>
      <c r="G117" s="499">
        <f>ROUND($B$6*F117,2)</f>
        <v>0.57999999999999996</v>
      </c>
      <c r="H117" s="499">
        <f>F117+G117</f>
        <v>2.74</v>
      </c>
      <c r="I117" s="504">
        <f>ROUND(E117*H117,2)</f>
        <v>13546.37</v>
      </c>
      <c r="J117" s="518"/>
    </row>
    <row r="118" spans="1:10" s="237" customFormat="1">
      <c r="A118" s="265" t="s">
        <v>324</v>
      </c>
      <c r="B118" s="506"/>
      <c r="C118" s="271" t="s">
        <v>377</v>
      </c>
      <c r="D118" s="280"/>
      <c r="E118" s="303"/>
      <c r="F118" s="469"/>
      <c r="G118" s="468"/>
      <c r="H118" s="502"/>
      <c r="I118" s="507"/>
      <c r="J118" s="370">
        <f>SUM(I119:I123)</f>
        <v>206827.23</v>
      </c>
    </row>
    <row r="119" spans="1:10" s="254" customFormat="1">
      <c r="A119" s="264" t="s">
        <v>325</v>
      </c>
      <c r="B119" s="274" t="s">
        <v>20</v>
      </c>
      <c r="C119" s="275" t="s">
        <v>74</v>
      </c>
      <c r="D119" s="274" t="s">
        <v>14</v>
      </c>
      <c r="E119" s="282">
        <f>'Travessa Anacleto Ricardo'!H50</f>
        <v>2382.12</v>
      </c>
      <c r="F119" s="467">
        <f>$F$44</f>
        <v>0.43</v>
      </c>
      <c r="G119" s="499">
        <f>ROUND($B$6*F119,2)</f>
        <v>0.12</v>
      </c>
      <c r="H119" s="499">
        <f>F119+G119</f>
        <v>0.55000000000000004</v>
      </c>
      <c r="I119" s="504">
        <f>ROUND(E119*H119,2)</f>
        <v>1310.17</v>
      </c>
      <c r="J119" s="516"/>
    </row>
    <row r="120" spans="1:10" s="254" customFormat="1" ht="22.5">
      <c r="A120" s="264" t="s">
        <v>326</v>
      </c>
      <c r="B120" s="274" t="s">
        <v>386</v>
      </c>
      <c r="C120" s="275" t="s">
        <v>73</v>
      </c>
      <c r="D120" s="274" t="s">
        <v>14</v>
      </c>
      <c r="E120" s="282">
        <f>'Travessa Anacleto Ricardo'!H53</f>
        <v>2382.12</v>
      </c>
      <c r="F120" s="467">
        <f>$F$45</f>
        <v>57.519999999999996</v>
      </c>
      <c r="G120" s="499">
        <f>G105</f>
        <v>10.48</v>
      </c>
      <c r="H120" s="499">
        <f>F120+G120</f>
        <v>68</v>
      </c>
      <c r="I120" s="504">
        <f>ROUND(E120*H120,2)</f>
        <v>161984.16</v>
      </c>
      <c r="J120" s="516"/>
    </row>
    <row r="121" spans="1:10" s="254" customFormat="1" ht="33.75">
      <c r="A121" s="264" t="s">
        <v>327</v>
      </c>
      <c r="B121" s="274" t="s">
        <v>18</v>
      </c>
      <c r="C121" s="275" t="s">
        <v>75</v>
      </c>
      <c r="D121" s="274" t="s">
        <v>14</v>
      </c>
      <c r="E121" s="282">
        <f>'Travessa Anacleto Ricardo'!H56</f>
        <v>794.04</v>
      </c>
      <c r="F121" s="467">
        <f>$F$46</f>
        <v>30.27</v>
      </c>
      <c r="G121" s="499">
        <f>ROUND($B$6*F121,2)</f>
        <v>8.19</v>
      </c>
      <c r="H121" s="499">
        <f>F121+G121</f>
        <v>38.46</v>
      </c>
      <c r="I121" s="504">
        <f>ROUND(E121*H121,2)</f>
        <v>30538.78</v>
      </c>
      <c r="J121" s="516"/>
    </row>
    <row r="122" spans="1:10" s="254" customFormat="1" ht="22.5">
      <c r="A122" s="264" t="s">
        <v>328</v>
      </c>
      <c r="B122" s="274" t="s">
        <v>351</v>
      </c>
      <c r="C122" s="275" t="s">
        <v>352</v>
      </c>
      <c r="D122" s="274" t="s">
        <v>58</v>
      </c>
      <c r="E122" s="282">
        <f>'Travessa Anacleto Ricardo'!H62</f>
        <v>22.4</v>
      </c>
      <c r="F122" s="467">
        <f>$F$47</f>
        <v>414.49</v>
      </c>
      <c r="G122" s="499">
        <f>ROUND($B$6*F122,2)</f>
        <v>112.16</v>
      </c>
      <c r="H122" s="499">
        <f>F122+G122</f>
        <v>526.65</v>
      </c>
      <c r="I122" s="504">
        <f>ROUND(E122*H122,2)</f>
        <v>11796.96</v>
      </c>
      <c r="J122" s="516"/>
    </row>
    <row r="123" spans="1:10" s="254" customFormat="1">
      <c r="A123" s="264" t="s">
        <v>364</v>
      </c>
      <c r="B123" s="214" t="str">
        <f>B108</f>
        <v>COMP 6</v>
      </c>
      <c r="C123" s="233" t="str">
        <f>C108</f>
        <v>LIMPEZA DE RUAS (VARRIÇÃO E REMOÇÃO DE ENTULHOS)</v>
      </c>
      <c r="D123" s="274" t="s">
        <v>14</v>
      </c>
      <c r="E123" s="282">
        <f>'Travessa Anacleto Ricardo'!H65</f>
        <v>2382.12</v>
      </c>
      <c r="F123" s="467">
        <f>$F$48</f>
        <v>0.39256199999999997</v>
      </c>
      <c r="G123" s="499">
        <f>ROUND($B$6*F123,2)</f>
        <v>0.11</v>
      </c>
      <c r="H123" s="499">
        <f>F123+G123</f>
        <v>0.50256199999999995</v>
      </c>
      <c r="I123" s="504">
        <f>ROUND(E123*H123,2)</f>
        <v>1197.1600000000001</v>
      </c>
      <c r="J123" s="516"/>
    </row>
    <row r="124" spans="1:10" s="304" customFormat="1" ht="15" customHeight="1">
      <c r="A124" s="747" t="str">
        <f>'Travessa Padre Cícero'!A3:H3</f>
        <v>TRAVESSA PADRE CÍCERO</v>
      </c>
      <c r="B124" s="748"/>
      <c r="C124" s="748"/>
      <c r="D124" s="748"/>
      <c r="E124" s="748"/>
      <c r="F124" s="748"/>
      <c r="G124" s="748"/>
      <c r="H124" s="748"/>
      <c r="I124" s="748"/>
      <c r="J124" s="749"/>
    </row>
    <row r="125" spans="1:10" s="237" customFormat="1">
      <c r="A125" s="265" t="s">
        <v>329</v>
      </c>
      <c r="B125" s="267"/>
      <c r="C125" s="522" t="s">
        <v>2</v>
      </c>
      <c r="D125" s="267"/>
      <c r="E125" s="267"/>
      <c r="F125" s="509"/>
      <c r="G125" s="502"/>
      <c r="H125" s="502"/>
      <c r="I125" s="503"/>
      <c r="J125" s="515">
        <f>I126</f>
        <v>400.16</v>
      </c>
    </row>
    <row r="126" spans="1:10" s="236" customFormat="1" ht="22.5">
      <c r="A126" s="264" t="s">
        <v>330</v>
      </c>
      <c r="B126" s="274" t="s">
        <v>19</v>
      </c>
      <c r="C126" s="275" t="s">
        <v>72</v>
      </c>
      <c r="D126" s="274" t="s">
        <v>14</v>
      </c>
      <c r="E126" s="282">
        <f>'Travessa Padre Cícero'!H12</f>
        <v>930.59999999999991</v>
      </c>
      <c r="F126" s="467">
        <f>$F$36</f>
        <v>0.34</v>
      </c>
      <c r="G126" s="499">
        <f>ROUND($B$6*F126,2)</f>
        <v>0.09</v>
      </c>
      <c r="H126" s="499">
        <f>F126+G126</f>
        <v>0.43000000000000005</v>
      </c>
      <c r="I126" s="504">
        <f>ROUND(E126*H126,2)</f>
        <v>400.16</v>
      </c>
      <c r="J126" s="516"/>
    </row>
    <row r="127" spans="1:10" s="237" customFormat="1">
      <c r="A127" s="265" t="s">
        <v>331</v>
      </c>
      <c r="B127" s="270"/>
      <c r="C127" s="271" t="s">
        <v>153</v>
      </c>
      <c r="D127" s="270"/>
      <c r="E127" s="272"/>
      <c r="F127" s="469"/>
      <c r="G127" s="468"/>
      <c r="H127" s="468"/>
      <c r="I127" s="517"/>
      <c r="J127" s="370">
        <f>SUM(I128:I132)</f>
        <v>3878.7200000000003</v>
      </c>
    </row>
    <row r="128" spans="1:10" s="236" customFormat="1" ht="22.5">
      <c r="A128" s="264" t="s">
        <v>332</v>
      </c>
      <c r="B128" s="274" t="s">
        <v>187</v>
      </c>
      <c r="C128" s="275" t="s">
        <v>371</v>
      </c>
      <c r="D128" s="274" t="s">
        <v>58</v>
      </c>
      <c r="E128" s="276">
        <f>'Travessa Padre Cícero'!H22</f>
        <v>132.703</v>
      </c>
      <c r="F128" s="467">
        <f>$F$38</f>
        <v>1.42</v>
      </c>
      <c r="G128" s="499">
        <f>ROUND($B$6*F128,2)</f>
        <v>0.38</v>
      </c>
      <c r="H128" s="499">
        <f>F128+G128</f>
        <v>1.7999999999999998</v>
      </c>
      <c r="I128" s="504">
        <f>ROUND(E128*H128,2)</f>
        <v>238.87</v>
      </c>
      <c r="J128" s="516"/>
    </row>
    <row r="129" spans="1:10" s="236" customFormat="1" ht="22.5">
      <c r="A129" s="264" t="s">
        <v>333</v>
      </c>
      <c r="B129" s="293" t="s">
        <v>188</v>
      </c>
      <c r="C129" s="275" t="s">
        <v>189</v>
      </c>
      <c r="D129" s="274" t="s">
        <v>14</v>
      </c>
      <c r="E129" s="276">
        <f>'Travessa Padre Cícero'!H28</f>
        <v>3.0000000000000001E-3</v>
      </c>
      <c r="F129" s="467">
        <f>$F$39</f>
        <v>0.2</v>
      </c>
      <c r="G129" s="499">
        <f>ROUND($B$6*F129,2)</f>
        <v>0.05</v>
      </c>
      <c r="H129" s="499">
        <f>F129+G129</f>
        <v>0.25</v>
      </c>
      <c r="I129" s="504">
        <f>ROUND(E129*H129,2)</f>
        <v>0</v>
      </c>
      <c r="J129" s="518"/>
    </row>
    <row r="130" spans="1:10" s="236" customFormat="1" ht="22.5">
      <c r="A130" s="264" t="s">
        <v>334</v>
      </c>
      <c r="B130" s="293" t="s">
        <v>194</v>
      </c>
      <c r="C130" s="275" t="s">
        <v>190</v>
      </c>
      <c r="D130" s="274" t="s">
        <v>58</v>
      </c>
      <c r="E130" s="278">
        <f>'Travessa Padre Cícero'!H34</f>
        <v>5.2999999999999999E-2</v>
      </c>
      <c r="F130" s="467">
        <f>$F$40</f>
        <v>74.900000000000006</v>
      </c>
      <c r="G130" s="499">
        <f>ROUND($B$6*F130,2)</f>
        <v>20.27</v>
      </c>
      <c r="H130" s="499">
        <f>F130+G130</f>
        <v>95.17</v>
      </c>
      <c r="I130" s="504">
        <f>ROUND(E130*H130,2)</f>
        <v>5.04</v>
      </c>
      <c r="J130" s="518"/>
    </row>
    <row r="131" spans="1:10" s="236" customFormat="1">
      <c r="A131" s="264" t="s">
        <v>335</v>
      </c>
      <c r="B131" s="293" t="s">
        <v>191</v>
      </c>
      <c r="C131" s="275" t="s">
        <v>192</v>
      </c>
      <c r="D131" s="274" t="s">
        <v>58</v>
      </c>
      <c r="E131" s="276">
        <f>'Travessa Padre Cícero'!H40</f>
        <v>5.2999999999999999E-2</v>
      </c>
      <c r="F131" s="467">
        <f>$F$41</f>
        <v>2.91</v>
      </c>
      <c r="G131" s="499">
        <f>ROUND($B$6*F131,2)</f>
        <v>0.79</v>
      </c>
      <c r="H131" s="499">
        <f>F131+G131</f>
        <v>3.7</v>
      </c>
      <c r="I131" s="504">
        <f>ROUND(E131*H131,2)</f>
        <v>0.2</v>
      </c>
      <c r="J131" s="518"/>
    </row>
    <row r="132" spans="1:10" s="236" customFormat="1" ht="22.5">
      <c r="A132" s="264" t="s">
        <v>336</v>
      </c>
      <c r="B132" s="505" t="s">
        <v>193</v>
      </c>
      <c r="C132" s="275" t="s">
        <v>195</v>
      </c>
      <c r="D132" s="420" t="s">
        <v>196</v>
      </c>
      <c r="E132" s="375">
        <f>'Travessa Padre Cícero'!H46</f>
        <v>1326.5</v>
      </c>
      <c r="F132" s="467">
        <f>$F$42</f>
        <v>2.16</v>
      </c>
      <c r="G132" s="499">
        <f>ROUND($B$6*F132,2)</f>
        <v>0.57999999999999996</v>
      </c>
      <c r="H132" s="499">
        <f>F132+G132</f>
        <v>2.74</v>
      </c>
      <c r="I132" s="504">
        <f>ROUND(E132*H132,2)</f>
        <v>3634.61</v>
      </c>
      <c r="J132" s="518"/>
    </row>
    <row r="133" spans="1:10" s="237" customFormat="1">
      <c r="A133" s="265" t="s">
        <v>337</v>
      </c>
      <c r="B133" s="506"/>
      <c r="C133" s="271" t="s">
        <v>378</v>
      </c>
      <c r="D133" s="280"/>
      <c r="E133" s="303"/>
      <c r="F133" s="469"/>
      <c r="G133" s="468"/>
      <c r="H133" s="502"/>
      <c r="I133" s="507"/>
      <c r="J133" s="370">
        <f>SUM(I134:I138)</f>
        <v>77875.88</v>
      </c>
    </row>
    <row r="134" spans="1:10" s="254" customFormat="1">
      <c r="A134" s="264" t="s">
        <v>338</v>
      </c>
      <c r="B134" s="274" t="s">
        <v>20</v>
      </c>
      <c r="C134" s="275" t="s">
        <v>74</v>
      </c>
      <c r="D134" s="274" t="s">
        <v>14</v>
      </c>
      <c r="E134" s="282">
        <f>'Travessa Padre Cícero'!H52</f>
        <v>930.59999999999991</v>
      </c>
      <c r="F134" s="467">
        <f>$F$44</f>
        <v>0.43</v>
      </c>
      <c r="G134" s="499">
        <f>ROUND($B$6*F134,2)</f>
        <v>0.12</v>
      </c>
      <c r="H134" s="499">
        <f>F134+G134</f>
        <v>0.55000000000000004</v>
      </c>
      <c r="I134" s="504">
        <f>ROUND(E134*H134,2)</f>
        <v>511.83</v>
      </c>
      <c r="J134" s="516"/>
    </row>
    <row r="135" spans="1:10" s="254" customFormat="1" ht="22.5">
      <c r="A135" s="264" t="s">
        <v>339</v>
      </c>
      <c r="B135" s="274" t="s">
        <v>386</v>
      </c>
      <c r="C135" s="275" t="s">
        <v>73</v>
      </c>
      <c r="D135" s="274" t="s">
        <v>14</v>
      </c>
      <c r="E135" s="282">
        <f>'Travessa Padre Cícero'!H55</f>
        <v>930.59999999999991</v>
      </c>
      <c r="F135" s="467">
        <f>$F$45</f>
        <v>57.519999999999996</v>
      </c>
      <c r="G135" s="499">
        <f>G120</f>
        <v>10.48</v>
      </c>
      <c r="H135" s="499">
        <f>F135+G135</f>
        <v>68</v>
      </c>
      <c r="I135" s="504">
        <f>ROUND(E135*H135,2)</f>
        <v>63280.800000000003</v>
      </c>
      <c r="J135" s="516"/>
    </row>
    <row r="136" spans="1:10" s="254" customFormat="1" ht="33.75">
      <c r="A136" s="264" t="s">
        <v>340</v>
      </c>
      <c r="B136" s="274" t="s">
        <v>18</v>
      </c>
      <c r="C136" s="275" t="s">
        <v>75</v>
      </c>
      <c r="D136" s="274" t="s">
        <v>14</v>
      </c>
      <c r="E136" s="282">
        <f>'Travessa Padre Cícero'!H58</f>
        <v>310.2</v>
      </c>
      <c r="F136" s="467">
        <f>$F$46</f>
        <v>30.27</v>
      </c>
      <c r="G136" s="499">
        <f>ROUND($B$6*F136,2)</f>
        <v>8.19</v>
      </c>
      <c r="H136" s="499">
        <f>F136+G136</f>
        <v>38.46</v>
      </c>
      <c r="I136" s="504">
        <f>ROUND(E136*H136,2)</f>
        <v>11930.29</v>
      </c>
      <c r="J136" s="516"/>
    </row>
    <row r="137" spans="1:10" s="254" customFormat="1" ht="22.5">
      <c r="A137" s="264" t="s">
        <v>341</v>
      </c>
      <c r="B137" s="274" t="s">
        <v>351</v>
      </c>
      <c r="C137" s="275" t="s">
        <v>352</v>
      </c>
      <c r="D137" s="274" t="s">
        <v>58</v>
      </c>
      <c r="E137" s="282">
        <f>'Travessa Padre Cícero'!H64</f>
        <v>3.2</v>
      </c>
      <c r="F137" s="467">
        <f>$F$47</f>
        <v>414.49</v>
      </c>
      <c r="G137" s="499">
        <f>ROUND($B$6*F137,2)</f>
        <v>112.16</v>
      </c>
      <c r="H137" s="499">
        <f>F137+G137</f>
        <v>526.65</v>
      </c>
      <c r="I137" s="504">
        <f>ROUND(E137*H137,2)</f>
        <v>1685.28</v>
      </c>
      <c r="J137" s="516"/>
    </row>
    <row r="138" spans="1:10" s="254" customFormat="1" ht="12" thickBot="1">
      <c r="A138" s="264" t="s">
        <v>383</v>
      </c>
      <c r="B138" s="214" t="str">
        <f>B48</f>
        <v>COMP 6</v>
      </c>
      <c r="C138" s="233" t="str">
        <f>C48</f>
        <v>LIMPEZA DE RUAS (VARRIÇÃO E REMOÇÃO DE ENTULHOS)</v>
      </c>
      <c r="D138" s="274" t="s">
        <v>14</v>
      </c>
      <c r="E138" s="282">
        <f>'Travessa Padre Cícero'!H67</f>
        <v>930.59999999999991</v>
      </c>
      <c r="F138" s="467">
        <f>$F$48</f>
        <v>0.39256199999999997</v>
      </c>
      <c r="G138" s="499">
        <f>ROUND($B$6*F138,2)</f>
        <v>0.11</v>
      </c>
      <c r="H138" s="499">
        <f>F138+G138</f>
        <v>0.50256199999999995</v>
      </c>
      <c r="I138" s="504">
        <f>ROUND(E138*H138,2)</f>
        <v>467.68</v>
      </c>
      <c r="J138" s="516"/>
    </row>
    <row r="139" spans="1:10" ht="15.75" customHeight="1" thickBot="1">
      <c r="A139" s="741" t="s">
        <v>1</v>
      </c>
      <c r="B139" s="742"/>
      <c r="C139" s="742"/>
      <c r="D139" s="742"/>
      <c r="E139" s="742"/>
      <c r="F139" s="742"/>
      <c r="G139" s="742"/>
      <c r="H139" s="742"/>
      <c r="I139" s="743"/>
      <c r="J139" s="519">
        <f>SUM(J10:J138)</f>
        <v>1294976.1600000001</v>
      </c>
    </row>
    <row r="140" spans="1:10">
      <c r="A140" s="418"/>
      <c r="B140" s="418"/>
      <c r="C140" s="523"/>
      <c r="D140" s="418"/>
      <c r="E140" s="419"/>
      <c r="G140" s="470"/>
      <c r="H140" s="470"/>
      <c r="I140" s="470"/>
      <c r="J140" s="471"/>
    </row>
    <row r="141" spans="1:10">
      <c r="A141" s="418"/>
      <c r="B141" s="418"/>
      <c r="C141" s="523"/>
      <c r="D141" s="418"/>
      <c r="E141" s="419"/>
      <c r="G141" s="470"/>
      <c r="H141" s="470"/>
      <c r="I141" s="470"/>
      <c r="J141" s="471"/>
    </row>
    <row r="142" spans="1:10">
      <c r="A142" s="418"/>
      <c r="B142" s="418"/>
      <c r="C142" s="523"/>
      <c r="D142" s="418"/>
      <c r="E142" s="419"/>
      <c r="G142" s="470"/>
      <c r="H142" s="470"/>
      <c r="I142" s="470"/>
      <c r="J142" s="471"/>
    </row>
    <row r="143" spans="1:10">
      <c r="A143" s="418"/>
      <c r="B143" s="418"/>
      <c r="C143" s="523"/>
      <c r="D143" s="418"/>
      <c r="E143" s="473"/>
      <c r="G143" s="470"/>
      <c r="H143" s="470"/>
      <c r="I143" s="470"/>
      <c r="J143" s="471"/>
    </row>
    <row r="149" spans="6:6">
      <c r="F149" s="477" t="s">
        <v>381</v>
      </c>
    </row>
  </sheetData>
  <mergeCells count="18">
    <mergeCell ref="A139:I139"/>
    <mergeCell ref="A79:J79"/>
    <mergeCell ref="A64:J64"/>
    <mergeCell ref="A17:J17"/>
    <mergeCell ref="F8:J8"/>
    <mergeCell ref="A109:J109"/>
    <mergeCell ref="A124:J124"/>
    <mergeCell ref="A33:J33"/>
    <mergeCell ref="A49:J49"/>
    <mergeCell ref="A94:J94"/>
    <mergeCell ref="A3:J3"/>
    <mergeCell ref="A4:J4"/>
    <mergeCell ref="A8:A9"/>
    <mergeCell ref="B8:B9"/>
    <mergeCell ref="C8:C9"/>
    <mergeCell ref="D8:D9"/>
    <mergeCell ref="E8:E9"/>
    <mergeCell ref="A5:J5"/>
  </mergeCells>
  <phoneticPr fontId="46" type="noConversion"/>
  <pageMargins left="0.25" right="0.25" top="0.75" bottom="0.75" header="0.3" footer="0.3"/>
  <pageSetup paperSize="9" scale="88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5"/>
  <sheetViews>
    <sheetView view="pageBreakPreview" zoomScale="60" zoomScaleNormal="100" workbookViewId="0">
      <selection activeCell="O45" sqref="O45"/>
    </sheetView>
  </sheetViews>
  <sheetFormatPr defaultRowHeight="15"/>
  <cols>
    <col min="1" max="1" width="12.5703125" customWidth="1"/>
    <col min="2" max="2" width="55.7109375" customWidth="1"/>
    <col min="3" max="3" width="11.7109375" customWidth="1"/>
    <col min="5" max="5" width="11.28515625" customWidth="1"/>
    <col min="6" max="6" width="14.5703125" customWidth="1"/>
    <col min="8" max="8" width="15.5703125" bestFit="1" customWidth="1"/>
  </cols>
  <sheetData>
    <row r="1" spans="1:8" ht="21">
      <c r="A1" s="756" t="s">
        <v>100</v>
      </c>
      <c r="B1" s="757"/>
      <c r="C1" s="757"/>
      <c r="D1" s="757"/>
      <c r="E1" s="757"/>
      <c r="F1" s="758"/>
    </row>
    <row r="2" spans="1:8" ht="14.25" customHeight="1">
      <c r="A2" s="759" t="s">
        <v>101</v>
      </c>
      <c r="B2" s="760"/>
      <c r="C2" s="760"/>
      <c r="D2" s="760"/>
      <c r="E2" s="760"/>
      <c r="F2" s="761"/>
    </row>
    <row r="3" spans="1:8" ht="21" customHeight="1" thickBot="1">
      <c r="A3" s="762" t="s">
        <v>382</v>
      </c>
      <c r="B3" s="763"/>
      <c r="C3" s="763"/>
      <c r="D3" s="763"/>
      <c r="E3" s="763"/>
      <c r="F3" s="764"/>
    </row>
    <row r="4" spans="1:8" s="205" customFormat="1" ht="15" customHeight="1">
      <c r="A4" s="768"/>
      <c r="B4" s="769"/>
      <c r="C4" s="769"/>
      <c r="D4" s="769"/>
      <c r="E4" s="769"/>
      <c r="F4" s="770"/>
    </row>
    <row r="5" spans="1:8" s="205" customFormat="1" ht="25.5">
      <c r="A5" s="524" t="s">
        <v>103</v>
      </c>
      <c r="B5" s="525"/>
      <c r="C5" s="526"/>
      <c r="D5" s="527"/>
      <c r="E5" s="525"/>
      <c r="F5" s="312"/>
    </row>
    <row r="6" spans="1:8" s="205" customFormat="1" ht="15" customHeight="1">
      <c r="A6" s="456" t="s">
        <v>437</v>
      </c>
      <c r="B6" s="525"/>
      <c r="C6" s="525"/>
      <c r="D6" s="525"/>
      <c r="E6" s="525"/>
      <c r="F6" s="312"/>
    </row>
    <row r="7" spans="1:8" s="205" customFormat="1" ht="15" customHeight="1">
      <c r="A7" s="387" t="s">
        <v>104</v>
      </c>
      <c r="B7" s="383">
        <f>'COMPOSIÇÃO BDI'!E20</f>
        <v>0.27060000000000001</v>
      </c>
      <c r="C7" s="384"/>
      <c r="D7" s="771" t="s">
        <v>106</v>
      </c>
      <c r="E7" s="385">
        <v>0.84819999999999995</v>
      </c>
      <c r="F7" s="388" t="s">
        <v>372</v>
      </c>
    </row>
    <row r="8" spans="1:8" s="205" customFormat="1" ht="14.25">
      <c r="A8" s="389" t="s">
        <v>105</v>
      </c>
      <c r="B8" s="412">
        <f>'COMPOSIÇÃO BDI'!D41</f>
        <v>0.14019999999999999</v>
      </c>
      <c r="C8" s="386"/>
      <c r="D8" s="772"/>
      <c r="E8" s="408">
        <v>0.47070000000000001</v>
      </c>
      <c r="F8" s="390" t="s">
        <v>373</v>
      </c>
    </row>
    <row r="9" spans="1:8" s="205" customFormat="1" ht="15.75">
      <c r="A9" s="765"/>
      <c r="B9" s="766"/>
      <c r="C9" s="766"/>
      <c r="D9" s="766"/>
      <c r="E9" s="766"/>
      <c r="F9" s="767"/>
    </row>
    <row r="10" spans="1:8" s="205" customFormat="1" ht="14.25">
      <c r="A10" s="528" t="s">
        <v>59</v>
      </c>
      <c r="B10" s="529"/>
      <c r="C10" s="530"/>
      <c r="D10" s="531"/>
      <c r="E10" s="531"/>
      <c r="F10" s="532"/>
    </row>
    <row r="11" spans="1:8" s="205" customFormat="1" ht="14.25">
      <c r="A11" s="391" t="s">
        <v>107</v>
      </c>
      <c r="B11" s="368" t="s">
        <v>424</v>
      </c>
      <c r="C11" s="368" t="s">
        <v>108</v>
      </c>
      <c r="D11" s="369" t="s">
        <v>109</v>
      </c>
      <c r="E11" s="368" t="s">
        <v>110</v>
      </c>
      <c r="F11" s="533" t="s">
        <v>65</v>
      </c>
    </row>
    <row r="12" spans="1:8" s="205" customFormat="1" ht="14.25">
      <c r="A12" s="393" t="s">
        <v>120</v>
      </c>
      <c r="B12" s="466" t="s">
        <v>421</v>
      </c>
      <c r="C12" s="535" t="s">
        <v>55</v>
      </c>
      <c r="D12" s="534">
        <v>0.2</v>
      </c>
      <c r="E12" s="536">
        <v>12771.04</v>
      </c>
      <c r="F12" s="537">
        <f>ROUND(D12*E12,2)</f>
        <v>2554.21</v>
      </c>
    </row>
    <row r="13" spans="1:8" s="205" customFormat="1" ht="14.25">
      <c r="A13" s="393" t="s">
        <v>121</v>
      </c>
      <c r="B13" s="466" t="s">
        <v>422</v>
      </c>
      <c r="C13" s="535" t="s">
        <v>55</v>
      </c>
      <c r="D13" s="534">
        <v>1</v>
      </c>
      <c r="E13" s="536">
        <v>3911.51</v>
      </c>
      <c r="F13" s="537">
        <f>ROUND(D13*E13,2)</f>
        <v>3911.51</v>
      </c>
    </row>
    <row r="14" spans="1:8" s="205" customFormat="1" ht="33.75" customHeight="1">
      <c r="A14" s="392"/>
      <c r="B14" s="311"/>
      <c r="C14" s="776" t="s">
        <v>122</v>
      </c>
      <c r="D14" s="777"/>
      <c r="E14" s="778"/>
      <c r="F14" s="538">
        <f>SUM(F12:F13)</f>
        <v>6465.72</v>
      </c>
      <c r="H14" s="569"/>
    </row>
    <row r="15" spans="1:8" s="205" customFormat="1" ht="22.5" customHeight="1">
      <c r="A15" s="392"/>
      <c r="B15" s="311"/>
      <c r="C15" s="779" t="s">
        <v>123</v>
      </c>
      <c r="D15" s="780"/>
      <c r="E15" s="781"/>
      <c r="F15" s="539">
        <f>SUM(F12:F13)*B7</f>
        <v>1749.6238320000002</v>
      </c>
    </row>
    <row r="16" spans="1:8" s="205" customFormat="1" ht="22.5" customHeight="1">
      <c r="A16" s="392"/>
      <c r="B16" s="311"/>
      <c r="C16" s="773" t="s">
        <v>125</v>
      </c>
      <c r="D16" s="774"/>
      <c r="E16" s="775"/>
      <c r="F16" s="537">
        <f>SUM(F14:F15)</f>
        <v>8215.3438320000005</v>
      </c>
    </row>
    <row r="17" spans="1:8" s="205" customFormat="1" ht="22.5">
      <c r="A17" s="392"/>
      <c r="B17" s="311"/>
      <c r="C17" s="540" t="s">
        <v>344</v>
      </c>
      <c r="D17" s="535" t="s">
        <v>55</v>
      </c>
      <c r="E17" s="535">
        <v>5</v>
      </c>
      <c r="F17" s="537">
        <f>ROUND(F14*E17,2)</f>
        <v>32328.6</v>
      </c>
    </row>
    <row r="18" spans="1:8" s="205" customFormat="1" ht="14.25">
      <c r="A18" s="392"/>
      <c r="B18" s="311"/>
      <c r="C18" s="540" t="s">
        <v>345</v>
      </c>
      <c r="D18" s="535" t="s">
        <v>55</v>
      </c>
      <c r="E18" s="535">
        <v>5</v>
      </c>
      <c r="F18" s="537">
        <f>ROUND(F15*E18,2)</f>
        <v>8748.1200000000008</v>
      </c>
    </row>
    <row r="19" spans="1:8" s="205" customFormat="1" ht="22.5">
      <c r="A19" s="394"/>
      <c r="B19" s="311"/>
      <c r="C19" s="540" t="s">
        <v>346</v>
      </c>
      <c r="D19" s="535" t="s">
        <v>55</v>
      </c>
      <c r="E19" s="535">
        <v>5</v>
      </c>
      <c r="F19" s="537">
        <f>ROUND(F16*E19,2)</f>
        <v>41076.720000000001</v>
      </c>
      <c r="H19" s="541"/>
    </row>
    <row r="20" spans="1:8" s="205" customFormat="1" ht="14.25">
      <c r="A20" s="528" t="s">
        <v>61</v>
      </c>
      <c r="B20" s="529"/>
      <c r="C20" s="530"/>
      <c r="D20" s="531"/>
      <c r="E20" s="531"/>
      <c r="F20" s="532"/>
    </row>
    <row r="21" spans="1:8" s="205" customFormat="1" ht="14.25">
      <c r="A21" s="391" t="s">
        <v>107</v>
      </c>
      <c r="B21" s="368" t="s">
        <v>426</v>
      </c>
      <c r="C21" s="368" t="s">
        <v>108</v>
      </c>
      <c r="D21" s="369" t="s">
        <v>109</v>
      </c>
      <c r="E21" s="368" t="s">
        <v>110</v>
      </c>
      <c r="F21" s="533" t="s">
        <v>65</v>
      </c>
    </row>
    <row r="22" spans="1:8" s="205" customFormat="1" ht="22.5">
      <c r="A22" s="393" t="s">
        <v>420</v>
      </c>
      <c r="B22" s="466" t="s">
        <v>425</v>
      </c>
      <c r="C22" s="535" t="s">
        <v>62</v>
      </c>
      <c r="D22" s="534">
        <f>176</f>
        <v>176</v>
      </c>
      <c r="E22" s="459">
        <v>12.32</v>
      </c>
      <c r="F22" s="537">
        <f>ROUND(D22*E22,2)</f>
        <v>2168.3200000000002</v>
      </c>
    </row>
    <row r="23" spans="1:8" s="205" customFormat="1" ht="22.5">
      <c r="A23" s="393" t="s">
        <v>116</v>
      </c>
      <c r="B23" s="311" t="s">
        <v>117</v>
      </c>
      <c r="C23" s="535" t="s">
        <v>55</v>
      </c>
      <c r="D23" s="534">
        <v>1</v>
      </c>
      <c r="E23" s="459">
        <v>660</v>
      </c>
      <c r="F23" s="537">
        <f>ROUND(D23*E23,2)</f>
        <v>660</v>
      </c>
    </row>
    <row r="24" spans="1:8" s="205" customFormat="1" ht="22.5">
      <c r="A24" s="392" t="s">
        <v>111</v>
      </c>
      <c r="B24" s="472" t="s">
        <v>112</v>
      </c>
      <c r="C24" s="535" t="s">
        <v>113</v>
      </c>
      <c r="D24" s="534">
        <v>100</v>
      </c>
      <c r="E24" s="459">
        <v>0.74</v>
      </c>
      <c r="F24" s="537">
        <f>ROUND(D24*E24,2)</f>
        <v>74</v>
      </c>
    </row>
    <row r="25" spans="1:8" s="205" customFormat="1" ht="14.25">
      <c r="A25" s="392" t="s">
        <v>114</v>
      </c>
      <c r="B25" s="311" t="s">
        <v>115</v>
      </c>
      <c r="C25" s="535" t="s">
        <v>58</v>
      </c>
      <c r="D25" s="534">
        <v>10</v>
      </c>
      <c r="E25" s="459">
        <v>14</v>
      </c>
      <c r="F25" s="537">
        <f>ROUND(D25*E25,2)</f>
        <v>140</v>
      </c>
    </row>
    <row r="26" spans="1:8" s="205" customFormat="1" ht="22.5">
      <c r="A26" s="393" t="s">
        <v>118</v>
      </c>
      <c r="B26" s="311" t="s">
        <v>119</v>
      </c>
      <c r="C26" s="535" t="s">
        <v>55</v>
      </c>
      <c r="D26" s="534">
        <v>1</v>
      </c>
      <c r="E26" s="542">
        <v>130</v>
      </c>
      <c r="F26" s="537">
        <f>ROUND(D26*E26,2)</f>
        <v>130</v>
      </c>
    </row>
    <row r="27" spans="1:8" s="205" customFormat="1" ht="14.25">
      <c r="A27" s="371"/>
      <c r="B27" s="311"/>
      <c r="C27" s="753" t="s">
        <v>122</v>
      </c>
      <c r="D27" s="753"/>
      <c r="E27" s="753"/>
      <c r="F27" s="543">
        <f>SUM(F22:F26)</f>
        <v>3172.32</v>
      </c>
    </row>
    <row r="28" spans="1:8" s="205" customFormat="1" ht="14.25">
      <c r="A28" s="371"/>
      <c r="B28" s="311"/>
      <c r="C28" s="754" t="s">
        <v>124</v>
      </c>
      <c r="D28" s="754"/>
      <c r="E28" s="754"/>
      <c r="F28" s="544">
        <f>(F22+F23+F24+F25+F26)*B8</f>
        <v>444.75926399999997</v>
      </c>
    </row>
    <row r="29" spans="1:8" s="205" customFormat="1" ht="14.25">
      <c r="A29" s="371"/>
      <c r="B29" s="311"/>
      <c r="C29" s="755" t="s">
        <v>125</v>
      </c>
      <c r="D29" s="755"/>
      <c r="E29" s="755"/>
      <c r="F29" s="543">
        <f>SUM(F27:F28)</f>
        <v>3617.079264</v>
      </c>
    </row>
    <row r="30" spans="1:8" s="205" customFormat="1" ht="22.5">
      <c r="A30" s="371"/>
      <c r="B30" s="311"/>
      <c r="C30" s="540" t="s">
        <v>344</v>
      </c>
      <c r="D30" s="535" t="s">
        <v>55</v>
      </c>
      <c r="E30" s="535">
        <v>5</v>
      </c>
      <c r="F30" s="543">
        <f>F27*E30</f>
        <v>15861.6</v>
      </c>
    </row>
    <row r="31" spans="1:8" s="205" customFormat="1" ht="14.25">
      <c r="A31" s="371"/>
      <c r="B31" s="311"/>
      <c r="C31" s="540" t="s">
        <v>345</v>
      </c>
      <c r="D31" s="535" t="s">
        <v>55</v>
      </c>
      <c r="E31" s="535">
        <v>5</v>
      </c>
      <c r="F31" s="543">
        <f>F28*E31</f>
        <v>2223.7963199999999</v>
      </c>
    </row>
    <row r="32" spans="1:8" s="205" customFormat="1" ht="22.5">
      <c r="A32" s="371"/>
      <c r="B32" s="311"/>
      <c r="C32" s="540" t="s">
        <v>346</v>
      </c>
      <c r="D32" s="535" t="s">
        <v>55</v>
      </c>
      <c r="E32" s="535">
        <v>5</v>
      </c>
      <c r="F32" s="543">
        <f>SUM(F30:F31)</f>
        <v>18085.39632</v>
      </c>
    </row>
    <row r="33" spans="1:6" s="205" customFormat="1" ht="14.25">
      <c r="A33" s="545" t="s">
        <v>63</v>
      </c>
      <c r="B33" s="546"/>
      <c r="C33" s="546"/>
      <c r="D33" s="546"/>
      <c r="E33" s="546"/>
      <c r="F33" s="547"/>
    </row>
    <row r="34" spans="1:6" s="205" customFormat="1" ht="14.25">
      <c r="A34" s="391" t="s">
        <v>107</v>
      </c>
      <c r="B34" s="368" t="s">
        <v>126</v>
      </c>
      <c r="C34" s="372" t="s">
        <v>108</v>
      </c>
      <c r="D34" s="373" t="s">
        <v>109</v>
      </c>
      <c r="E34" s="373" t="s">
        <v>110</v>
      </c>
      <c r="F34" s="374" t="s">
        <v>65</v>
      </c>
    </row>
    <row r="35" spans="1:6" s="205" customFormat="1" ht="45">
      <c r="A35" s="393" t="s">
        <v>127</v>
      </c>
      <c r="B35" s="548" t="s">
        <v>128</v>
      </c>
      <c r="C35" s="549" t="s">
        <v>62</v>
      </c>
      <c r="D35" s="550">
        <v>32</v>
      </c>
      <c r="E35" s="462">
        <v>132.06</v>
      </c>
      <c r="F35" s="551">
        <f>ROUND(E35*D35,2)</f>
        <v>4225.92</v>
      </c>
    </row>
    <row r="36" spans="1:6" s="205" customFormat="1" ht="14.25">
      <c r="A36" s="398" t="s">
        <v>389</v>
      </c>
      <c r="B36" s="379" t="s">
        <v>138</v>
      </c>
      <c r="C36" s="552" t="s">
        <v>62</v>
      </c>
      <c r="D36" s="550">
        <f>8*4</f>
        <v>32</v>
      </c>
      <c r="E36" s="459">
        <v>12.95</v>
      </c>
      <c r="F36" s="551">
        <f>ROUND(E36*D36,2)</f>
        <v>414.4</v>
      </c>
    </row>
    <row r="37" spans="1:6" s="205" customFormat="1" ht="33.75" customHeight="1">
      <c r="A37" s="553"/>
      <c r="B37" s="554"/>
      <c r="C37" s="776" t="s">
        <v>122</v>
      </c>
      <c r="D37" s="777"/>
      <c r="E37" s="778"/>
      <c r="F37" s="555">
        <f>SUM(F35:F36)</f>
        <v>4640.32</v>
      </c>
    </row>
    <row r="38" spans="1:6" s="205" customFormat="1" ht="22.5" customHeight="1">
      <c r="A38" s="553"/>
      <c r="B38" s="554"/>
      <c r="C38" s="779" t="s">
        <v>123</v>
      </c>
      <c r="D38" s="780"/>
      <c r="E38" s="781"/>
      <c r="F38" s="556">
        <f>ROUND(F37*B7,2)</f>
        <v>1255.67</v>
      </c>
    </row>
    <row r="39" spans="1:6" s="205" customFormat="1" ht="22.5" customHeight="1">
      <c r="A39" s="553"/>
      <c r="B39" s="554"/>
      <c r="C39" s="773" t="s">
        <v>125</v>
      </c>
      <c r="D39" s="774"/>
      <c r="E39" s="775"/>
      <c r="F39" s="551">
        <f>SUM(F37:F38)</f>
        <v>5895.99</v>
      </c>
    </row>
    <row r="40" spans="1:6" s="205" customFormat="1" ht="14.25" customHeight="1">
      <c r="A40" s="395" t="s">
        <v>64</v>
      </c>
      <c r="B40" s="557"/>
      <c r="C40" s="558"/>
      <c r="D40" s="557"/>
      <c r="E40" s="557"/>
      <c r="F40" s="559"/>
    </row>
    <row r="41" spans="1:6" s="205" customFormat="1" ht="14.25" customHeight="1">
      <c r="A41" s="391" t="s">
        <v>107</v>
      </c>
      <c r="B41" s="368" t="s">
        <v>129</v>
      </c>
      <c r="C41" s="369" t="s">
        <v>108</v>
      </c>
      <c r="D41" s="373" t="s">
        <v>109</v>
      </c>
      <c r="E41" s="368" t="s">
        <v>110</v>
      </c>
      <c r="F41" s="374" t="s">
        <v>65</v>
      </c>
    </row>
    <row r="42" spans="1:6" s="205" customFormat="1" ht="50.25" customHeight="1">
      <c r="A42" s="393" t="s">
        <v>127</v>
      </c>
      <c r="B42" s="548" t="s">
        <v>128</v>
      </c>
      <c r="C42" s="549" t="s">
        <v>62</v>
      </c>
      <c r="D42" s="550">
        <v>32</v>
      </c>
      <c r="E42" s="462">
        <v>132.06</v>
      </c>
      <c r="F42" s="551">
        <f>ROUND(E42*D42,2)</f>
        <v>4225.92</v>
      </c>
    </row>
    <row r="43" spans="1:6" s="205" customFormat="1" ht="14.25">
      <c r="A43" s="398" t="s">
        <v>389</v>
      </c>
      <c r="B43" s="379" t="s">
        <v>138</v>
      </c>
      <c r="C43" s="552" t="s">
        <v>62</v>
      </c>
      <c r="D43" s="550">
        <f>8*4</f>
        <v>32</v>
      </c>
      <c r="E43" s="459">
        <v>12.95</v>
      </c>
      <c r="F43" s="551">
        <f>ROUND(E43*D43,2)</f>
        <v>414.4</v>
      </c>
    </row>
    <row r="44" spans="1:6" s="205" customFormat="1" ht="33.75" customHeight="1">
      <c r="A44" s="553"/>
      <c r="B44" s="554"/>
      <c r="C44" s="776" t="s">
        <v>122</v>
      </c>
      <c r="D44" s="777"/>
      <c r="E44" s="778"/>
      <c r="F44" s="551">
        <f>F42+F43</f>
        <v>4640.32</v>
      </c>
    </row>
    <row r="45" spans="1:6" s="205" customFormat="1" ht="22.5" customHeight="1">
      <c r="A45" s="553"/>
      <c r="B45" s="554"/>
      <c r="C45" s="779" t="s">
        <v>123</v>
      </c>
      <c r="D45" s="780"/>
      <c r="E45" s="781"/>
      <c r="F45" s="538">
        <f>ROUND(F44*B7,2)</f>
        <v>1255.67</v>
      </c>
    </row>
    <row r="46" spans="1:6" s="205" customFormat="1" ht="22.5" customHeight="1">
      <c r="A46" s="553"/>
      <c r="B46" s="554"/>
      <c r="C46" s="773" t="s">
        <v>125</v>
      </c>
      <c r="D46" s="774"/>
      <c r="E46" s="775"/>
      <c r="F46" s="551">
        <f>SUM(F44:F45)</f>
        <v>5895.99</v>
      </c>
    </row>
    <row r="47" spans="1:6" s="205" customFormat="1" ht="14.25">
      <c r="A47" s="528" t="s">
        <v>386</v>
      </c>
      <c r="B47" s="557"/>
      <c r="C47" s="558"/>
      <c r="D47" s="560"/>
      <c r="E47" s="557"/>
      <c r="F47" s="561"/>
    </row>
    <row r="48" spans="1:6" s="205" customFormat="1" ht="33.75">
      <c r="A48" s="396" t="s">
        <v>107</v>
      </c>
      <c r="B48" s="315" t="s">
        <v>131</v>
      </c>
      <c r="C48" s="369" t="s">
        <v>108</v>
      </c>
      <c r="D48" s="376" t="s">
        <v>109</v>
      </c>
      <c r="E48" s="368" t="s">
        <v>110</v>
      </c>
      <c r="F48" s="377" t="s">
        <v>65</v>
      </c>
    </row>
    <row r="49" spans="1:6" s="205" customFormat="1" ht="22.5">
      <c r="A49" s="397" t="s">
        <v>185</v>
      </c>
      <c r="B49" s="378" t="s">
        <v>132</v>
      </c>
      <c r="C49" s="552" t="s">
        <v>133</v>
      </c>
      <c r="D49" s="562">
        <v>3.5000000000000003E-2</v>
      </c>
      <c r="E49" s="566">
        <f>ROUND(AVERAGE(950,750,630),2)</f>
        <v>776.67</v>
      </c>
      <c r="F49" s="563">
        <f t="shared" ref="F49:F54" si="0">ROUND(D49*E49,2)</f>
        <v>27.18</v>
      </c>
    </row>
    <row r="50" spans="1:6" s="205" customFormat="1" ht="14.25">
      <c r="A50" s="398" t="s">
        <v>134</v>
      </c>
      <c r="B50" s="379" t="s">
        <v>135</v>
      </c>
      <c r="C50" s="552" t="s">
        <v>58</v>
      </c>
      <c r="D50" s="564">
        <v>2.3E-2</v>
      </c>
      <c r="E50" s="461">
        <v>62</v>
      </c>
      <c r="F50" s="563">
        <f t="shared" si="0"/>
        <v>1.43</v>
      </c>
    </row>
    <row r="51" spans="1:6" s="205" customFormat="1" ht="14.25">
      <c r="A51" s="398" t="s">
        <v>136</v>
      </c>
      <c r="B51" s="379" t="s">
        <v>137</v>
      </c>
      <c r="C51" s="552" t="s">
        <v>62</v>
      </c>
      <c r="D51" s="550">
        <v>0.4</v>
      </c>
      <c r="E51" s="462">
        <v>16.89</v>
      </c>
      <c r="F51" s="563">
        <f t="shared" si="0"/>
        <v>6.76</v>
      </c>
    </row>
    <row r="52" spans="1:6" s="205" customFormat="1" ht="14.25">
      <c r="A52" s="398" t="s">
        <v>389</v>
      </c>
      <c r="B52" s="379" t="s">
        <v>138</v>
      </c>
      <c r="C52" s="552" t="s">
        <v>62</v>
      </c>
      <c r="D52" s="550">
        <v>0.91</v>
      </c>
      <c r="E52" s="459">
        <v>12.95</v>
      </c>
      <c r="F52" s="563">
        <f t="shared" si="0"/>
        <v>11.78</v>
      </c>
    </row>
    <row r="53" spans="1:6" s="205" customFormat="1" ht="22.5">
      <c r="A53" s="394" t="s">
        <v>427</v>
      </c>
      <c r="B53" s="371" t="s">
        <v>139</v>
      </c>
      <c r="C53" s="380" t="s">
        <v>140</v>
      </c>
      <c r="D53" s="381">
        <v>0.1</v>
      </c>
      <c r="E53" s="460">
        <v>60</v>
      </c>
      <c r="F53" s="563">
        <f t="shared" si="0"/>
        <v>6</v>
      </c>
    </row>
    <row r="54" spans="1:6" s="205" customFormat="1" ht="14.25">
      <c r="A54" s="394" t="s">
        <v>428</v>
      </c>
      <c r="B54" s="371" t="s">
        <v>141</v>
      </c>
      <c r="C54" s="380" t="s">
        <v>142</v>
      </c>
      <c r="D54" s="381">
        <v>9.11</v>
      </c>
      <c r="E54" s="460">
        <v>0.48</v>
      </c>
      <c r="F54" s="563">
        <f t="shared" si="0"/>
        <v>4.37</v>
      </c>
    </row>
    <row r="55" spans="1:6" s="205" customFormat="1" ht="33.75" customHeight="1">
      <c r="A55" s="398"/>
      <c r="B55" s="379"/>
      <c r="C55" s="753" t="s">
        <v>122</v>
      </c>
      <c r="D55" s="753"/>
      <c r="E55" s="753"/>
      <c r="F55" s="551">
        <f>SUM(F49:F54)</f>
        <v>57.519999999999996</v>
      </c>
    </row>
    <row r="56" spans="1:6" s="205" customFormat="1" ht="22.5" customHeight="1">
      <c r="A56" s="398"/>
      <c r="B56" s="379"/>
      <c r="C56" s="754" t="s">
        <v>123</v>
      </c>
      <c r="D56" s="754"/>
      <c r="E56" s="754"/>
      <c r="F56" s="551">
        <f>ROUND((F51+F52)*B7,2)</f>
        <v>5.0199999999999996</v>
      </c>
    </row>
    <row r="57" spans="1:6" ht="22.5" customHeight="1">
      <c r="A57" s="398"/>
      <c r="B57" s="379"/>
      <c r="C57" s="754" t="s">
        <v>124</v>
      </c>
      <c r="D57" s="754"/>
      <c r="E57" s="754"/>
      <c r="F57" s="551">
        <f>ROUND((F49+F50+F53+F54)*B8,2)</f>
        <v>5.46</v>
      </c>
    </row>
    <row r="58" spans="1:6" ht="23.25" customHeight="1" thickBot="1">
      <c r="A58" s="399"/>
      <c r="B58" s="382"/>
      <c r="C58" s="782" t="s">
        <v>125</v>
      </c>
      <c r="D58" s="782"/>
      <c r="E58" s="782"/>
      <c r="F58" s="565">
        <f>SUM(F55:F57)</f>
        <v>67.999999999999986</v>
      </c>
    </row>
    <row r="59" spans="1:6">
      <c r="A59" s="783" t="s">
        <v>429</v>
      </c>
      <c r="B59" s="784"/>
      <c r="C59" s="784"/>
      <c r="D59" s="784"/>
      <c r="E59" s="784"/>
      <c r="F59" s="785"/>
    </row>
    <row r="60" spans="1:6">
      <c r="A60" s="396" t="s">
        <v>107</v>
      </c>
      <c r="B60" s="315" t="s">
        <v>388</v>
      </c>
      <c r="C60" s="369" t="s">
        <v>108</v>
      </c>
      <c r="D60" s="376" t="s">
        <v>109</v>
      </c>
      <c r="E60" s="368" t="s">
        <v>110</v>
      </c>
      <c r="F60" s="377" t="s">
        <v>65</v>
      </c>
    </row>
    <row r="61" spans="1:6">
      <c r="A61" s="397" t="s">
        <v>389</v>
      </c>
      <c r="B61" s="378" t="s">
        <v>138</v>
      </c>
      <c r="C61" s="552" t="s">
        <v>62</v>
      </c>
      <c r="D61" s="562">
        <v>2.7799999999999998E-2</v>
      </c>
      <c r="E61" s="566">
        <v>12.95</v>
      </c>
      <c r="F61" s="563">
        <f>D61*E61</f>
        <v>0.36000999999999994</v>
      </c>
    </row>
    <row r="62" spans="1:6" ht="22.5">
      <c r="A62" s="398" t="s">
        <v>390</v>
      </c>
      <c r="B62" s="379" t="s">
        <v>391</v>
      </c>
      <c r="C62" s="552" t="s">
        <v>392</v>
      </c>
      <c r="D62" s="564">
        <v>6.2600000000000003E-2</v>
      </c>
      <c r="E62" s="461">
        <v>0.52</v>
      </c>
      <c r="F62" s="563">
        <f>D62*E62</f>
        <v>3.2552000000000005E-2</v>
      </c>
    </row>
    <row r="63" spans="1:6">
      <c r="A63" s="398"/>
      <c r="B63" s="379"/>
      <c r="C63" s="753" t="s">
        <v>122</v>
      </c>
      <c r="D63" s="753"/>
      <c r="E63" s="753"/>
      <c r="F63" s="551">
        <f>SUM(F61:F62)</f>
        <v>0.39256199999999997</v>
      </c>
    </row>
    <row r="64" spans="1:6">
      <c r="A64" s="398"/>
      <c r="B64" s="379"/>
      <c r="C64" s="754" t="s">
        <v>123</v>
      </c>
      <c r="D64" s="754"/>
      <c r="E64" s="754"/>
      <c r="F64" s="551">
        <f>F63*B7</f>
        <v>0.1062272772</v>
      </c>
    </row>
    <row r="65" spans="1:6" ht="15.75" thickBot="1">
      <c r="A65" s="399"/>
      <c r="B65" s="382"/>
      <c r="C65" s="782" t="s">
        <v>125</v>
      </c>
      <c r="D65" s="782"/>
      <c r="E65" s="782"/>
      <c r="F65" s="565">
        <f>SUM(F63:F64)</f>
        <v>0.49878927719999999</v>
      </c>
    </row>
  </sheetData>
  <mergeCells count="26">
    <mergeCell ref="C65:E65"/>
    <mergeCell ref="C58:E58"/>
    <mergeCell ref="A59:F59"/>
    <mergeCell ref="C63:E63"/>
    <mergeCell ref="C64:E64"/>
    <mergeCell ref="C14:E14"/>
    <mergeCell ref="C15:E15"/>
    <mergeCell ref="C16:E16"/>
    <mergeCell ref="C27:E27"/>
    <mergeCell ref="C28:E28"/>
    <mergeCell ref="C55:E55"/>
    <mergeCell ref="C56:E56"/>
    <mergeCell ref="C57:E57"/>
    <mergeCell ref="C29:E29"/>
    <mergeCell ref="A1:F1"/>
    <mergeCell ref="A2:F2"/>
    <mergeCell ref="A3:F3"/>
    <mergeCell ref="A9:F9"/>
    <mergeCell ref="A4:F4"/>
    <mergeCell ref="D7:D8"/>
    <mergeCell ref="C46:E46"/>
    <mergeCell ref="C37:E37"/>
    <mergeCell ref="C38:E38"/>
    <mergeCell ref="C39:E39"/>
    <mergeCell ref="C44:E44"/>
    <mergeCell ref="C45:E45"/>
  </mergeCells>
  <pageMargins left="0.511811024" right="0.511811024" top="0.78740157499999996" bottom="0.78740157499999996" header="0.31496062000000002" footer="0.31496062000000002"/>
  <pageSetup paperSize="9" scale="58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  <pageSetUpPr fitToPage="1"/>
  </sheetPr>
  <dimension ref="A1:I85"/>
  <sheetViews>
    <sheetView view="pageBreakPreview" zoomScale="110" zoomScaleNormal="100" zoomScaleSheetLayoutView="110" workbookViewId="0">
      <selection activeCell="A10" sqref="A10:H10"/>
    </sheetView>
  </sheetViews>
  <sheetFormatPr defaultColWidth="9.140625" defaultRowHeight="15"/>
  <cols>
    <col min="1" max="1" width="10.42578125" customWidth="1"/>
    <col min="2" max="2" width="13.42578125" customWidth="1"/>
    <col min="3" max="3" width="61.7109375" customWidth="1"/>
    <col min="4" max="4" width="9.85546875" customWidth="1"/>
    <col min="5" max="5" width="9.42578125" customWidth="1"/>
    <col min="6" max="6" width="11.140625" customWidth="1"/>
    <col min="7" max="7" width="8.42578125" customWidth="1"/>
    <col min="8" max="8" width="9.42578125" customWidth="1"/>
    <col min="10" max="10" width="11.85546875" customWidth="1"/>
  </cols>
  <sheetData>
    <row r="1" spans="1:8" ht="21">
      <c r="A1" s="792" t="s">
        <v>100</v>
      </c>
      <c r="B1" s="793"/>
      <c r="C1" s="793"/>
      <c r="D1" s="793"/>
      <c r="E1" s="793"/>
      <c r="F1" s="793"/>
      <c r="G1" s="793"/>
      <c r="H1" s="794"/>
    </row>
    <row r="2" spans="1:8" ht="14.25" customHeight="1">
      <c r="A2" s="795" t="s">
        <v>101</v>
      </c>
      <c r="B2" s="796"/>
      <c r="C2" s="796"/>
      <c r="D2" s="796"/>
      <c r="E2" s="796"/>
      <c r="F2" s="796"/>
      <c r="G2" s="796"/>
      <c r="H2" s="761"/>
    </row>
    <row r="3" spans="1:8" ht="21" customHeight="1" thickBot="1">
      <c r="A3" s="797" t="s">
        <v>448</v>
      </c>
      <c r="B3" s="798"/>
      <c r="C3" s="798"/>
      <c r="D3" s="798"/>
      <c r="E3" s="798"/>
      <c r="F3" s="798"/>
      <c r="G3" s="798"/>
      <c r="H3" s="799"/>
    </row>
    <row r="4" spans="1:8" ht="15" customHeight="1">
      <c r="A4" s="800" t="s">
        <v>102</v>
      </c>
      <c r="B4" s="769"/>
      <c r="C4" s="769"/>
      <c r="D4" s="769"/>
      <c r="E4" s="769"/>
      <c r="F4" s="769"/>
      <c r="G4" s="261"/>
      <c r="H4" s="262"/>
    </row>
    <row r="5" spans="1:8" ht="15" customHeight="1">
      <c r="A5" s="25" t="s">
        <v>103</v>
      </c>
      <c r="B5" s="26"/>
      <c r="C5" s="26"/>
      <c r="D5" s="26"/>
      <c r="E5" s="344"/>
      <c r="F5" s="26"/>
      <c r="G5" s="344"/>
      <c r="H5" s="409"/>
    </row>
    <row r="6" spans="1:8" ht="15" customHeight="1">
      <c r="A6" s="442" t="s">
        <v>449</v>
      </c>
      <c r="B6" s="26"/>
      <c r="C6" s="26"/>
      <c r="D6" s="26"/>
      <c r="E6" s="344"/>
      <c r="F6" s="26"/>
      <c r="G6" s="344"/>
      <c r="H6" s="409"/>
    </row>
    <row r="7" spans="1:8">
      <c r="A7" s="32"/>
      <c r="B7" s="33"/>
      <c r="C7" s="207"/>
      <c r="D7" s="60"/>
      <c r="E7" s="35"/>
      <c r="F7" s="35"/>
      <c r="G7" s="36"/>
      <c r="H7" s="37"/>
    </row>
    <row r="8" spans="1:8" s="321" customFormat="1" ht="12.75">
      <c r="A8" s="29" t="s">
        <v>27</v>
      </c>
      <c r="B8" s="31"/>
      <c r="C8" s="801" t="s">
        <v>2</v>
      </c>
      <c r="D8" s="801"/>
      <c r="E8" s="801"/>
      <c r="F8" s="801"/>
      <c r="G8" s="801"/>
      <c r="H8" s="802"/>
    </row>
    <row r="9" spans="1:8" s="321" customFormat="1" ht="12.75">
      <c r="A9" s="313"/>
      <c r="B9" s="263"/>
      <c r="C9" s="322"/>
      <c r="D9" s="322"/>
      <c r="E9" s="322"/>
      <c r="F9" s="322"/>
      <c r="G9" s="322"/>
      <c r="H9" s="323"/>
    </row>
    <row r="10" spans="1:8" s="321" customFormat="1" ht="12.75">
      <c r="A10" s="324" t="s">
        <v>15</v>
      </c>
      <c r="B10" s="637" t="s">
        <v>21</v>
      </c>
      <c r="C10" s="325" t="s">
        <v>143</v>
      </c>
      <c r="D10" s="251">
        <v>1.5</v>
      </c>
      <c r="E10" s="30" t="s">
        <v>144</v>
      </c>
      <c r="F10" s="30">
        <v>2.4</v>
      </c>
      <c r="G10" s="67" t="s">
        <v>14</v>
      </c>
      <c r="H10" s="92">
        <f>D10*F10</f>
        <v>3.5999999999999996</v>
      </c>
    </row>
    <row r="11" spans="1:8" s="321" customFormat="1" ht="12.75">
      <c r="A11" s="326"/>
      <c r="B11" s="327"/>
      <c r="C11" s="328"/>
      <c r="D11" s="84"/>
      <c r="E11" s="84"/>
      <c r="F11" s="84"/>
      <c r="G11" s="85"/>
      <c r="H11" s="86"/>
    </row>
    <row r="12" spans="1:8" s="321" customFormat="1" ht="25.5">
      <c r="A12" s="329" t="s">
        <v>76</v>
      </c>
      <c r="B12" s="342" t="s">
        <v>19</v>
      </c>
      <c r="C12" s="331" t="s">
        <v>145</v>
      </c>
      <c r="D12" s="43"/>
      <c r="E12" s="43"/>
      <c r="F12" s="43"/>
      <c r="G12" s="44" t="s">
        <v>146</v>
      </c>
      <c r="H12" s="88">
        <f>F18</f>
        <v>2078.8199999999997</v>
      </c>
    </row>
    <row r="13" spans="1:8" s="321" customFormat="1" ht="12.75">
      <c r="A13" s="45"/>
      <c r="B13" s="46"/>
      <c r="C13" s="332"/>
      <c r="D13" s="47"/>
      <c r="E13" s="47"/>
      <c r="F13" s="47"/>
      <c r="G13" s="333"/>
      <c r="H13" s="49"/>
    </row>
    <row r="14" spans="1:8" s="321" customFormat="1" ht="12.75">
      <c r="A14" s="32"/>
      <c r="B14" s="33"/>
      <c r="C14" s="334" t="s">
        <v>358</v>
      </c>
      <c r="D14" s="34" t="s">
        <v>148</v>
      </c>
      <c r="E14" s="34" t="s">
        <v>149</v>
      </c>
      <c r="F14" s="34" t="s">
        <v>150</v>
      </c>
      <c r="G14" s="81"/>
      <c r="H14" s="37"/>
    </row>
    <row r="15" spans="1:8" s="321" customFormat="1" ht="12.75">
      <c r="A15" s="32"/>
      <c r="B15" s="33"/>
      <c r="C15" s="335" t="s">
        <v>452</v>
      </c>
      <c r="D15" s="50">
        <v>212.35</v>
      </c>
      <c r="E15" s="50">
        <v>6</v>
      </c>
      <c r="F15" s="314">
        <f>D15*E15</f>
        <v>1274.0999999999999</v>
      </c>
      <c r="G15" s="81"/>
      <c r="H15" s="37"/>
    </row>
    <row r="16" spans="1:8" s="321" customFormat="1" ht="12.75">
      <c r="A16" s="455"/>
      <c r="B16" s="33"/>
      <c r="C16" s="335" t="s">
        <v>453</v>
      </c>
      <c r="D16" s="50">
        <v>48.82</v>
      </c>
      <c r="E16" s="50">
        <v>6</v>
      </c>
      <c r="F16" s="314">
        <f t="shared" ref="F16:F17" si="0">D16*E16</f>
        <v>292.92</v>
      </c>
      <c r="G16" s="81"/>
      <c r="H16" s="37"/>
    </row>
    <row r="17" spans="1:8" s="321" customFormat="1" ht="12.75">
      <c r="A17" s="455"/>
      <c r="B17" s="33"/>
      <c r="C17" s="335" t="s">
        <v>454</v>
      </c>
      <c r="D17" s="50">
        <v>85.3</v>
      </c>
      <c r="E17" s="50">
        <v>6</v>
      </c>
      <c r="F17" s="314">
        <f t="shared" si="0"/>
        <v>511.79999999999995</v>
      </c>
      <c r="G17" s="81"/>
      <c r="H17" s="37"/>
    </row>
    <row r="18" spans="1:8" s="321" customFormat="1" ht="12.75">
      <c r="A18" s="32"/>
      <c r="B18" s="33"/>
      <c r="C18" s="336"/>
      <c r="D18" s="786" t="s">
        <v>151</v>
      </c>
      <c r="E18" s="786"/>
      <c r="F18" s="51">
        <f>SUM(F15:F17)</f>
        <v>2078.8199999999997</v>
      </c>
      <c r="G18" s="81"/>
      <c r="H18" s="37"/>
    </row>
    <row r="19" spans="1:8" s="321" customFormat="1" ht="12.75">
      <c r="A19" s="32"/>
      <c r="B19" s="33"/>
      <c r="C19" s="336"/>
      <c r="D19" s="35"/>
      <c r="E19" s="35"/>
      <c r="F19" s="35"/>
      <c r="G19" s="81"/>
      <c r="H19" s="37"/>
    </row>
    <row r="20" spans="1:8" s="339" customFormat="1" ht="12.75">
      <c r="A20" s="337"/>
      <c r="B20" s="338"/>
      <c r="C20" s="70"/>
      <c r="D20" s="39"/>
      <c r="E20" s="39"/>
      <c r="F20" s="39"/>
      <c r="G20" s="40"/>
      <c r="H20" s="41"/>
    </row>
    <row r="21" spans="1:8" s="321" customFormat="1" ht="12.75">
      <c r="A21" s="52"/>
      <c r="B21" s="53"/>
      <c r="C21" s="340" t="s">
        <v>152</v>
      </c>
      <c r="D21" s="340"/>
      <c r="E21" s="340"/>
      <c r="F21" s="340"/>
      <c r="G21" s="340"/>
      <c r="H21" s="341"/>
    </row>
    <row r="22" spans="1:8" s="321" customFormat="1" ht="12.75">
      <c r="A22" s="52" t="s">
        <v>28</v>
      </c>
      <c r="B22" s="53"/>
      <c r="C22" s="340" t="s">
        <v>153</v>
      </c>
      <c r="D22" s="340"/>
      <c r="E22" s="340"/>
      <c r="F22" s="340"/>
      <c r="G22" s="340"/>
      <c r="H22" s="341"/>
    </row>
    <row r="23" spans="1:8" s="321" customFormat="1" ht="12.75">
      <c r="A23" s="32"/>
      <c r="B23" s="33"/>
      <c r="C23" s="33"/>
      <c r="D23" s="35"/>
      <c r="E23" s="35"/>
      <c r="F23" s="35"/>
      <c r="G23" s="81"/>
      <c r="H23" s="37"/>
    </row>
    <row r="24" spans="1:8" s="321" customFormat="1" ht="25.5">
      <c r="A24" s="329" t="s">
        <v>46</v>
      </c>
      <c r="B24" s="342" t="s">
        <v>187</v>
      </c>
      <c r="C24" s="343" t="s">
        <v>368</v>
      </c>
      <c r="D24" s="56"/>
      <c r="E24" s="56"/>
      <c r="F24" s="410"/>
      <c r="G24" s="38" t="s">
        <v>155</v>
      </c>
      <c r="H24" s="92">
        <f>D29</f>
        <v>375.62900000000002</v>
      </c>
    </row>
    <row r="25" spans="1:8" s="321" customFormat="1" ht="12.75">
      <c r="A25" s="45"/>
      <c r="B25" s="33"/>
      <c r="C25" s="334" t="s">
        <v>156</v>
      </c>
      <c r="D25" s="63" t="s">
        <v>157</v>
      </c>
      <c r="E25" s="35"/>
      <c r="F25" s="47"/>
      <c r="G25" s="333"/>
      <c r="H25" s="49"/>
    </row>
    <row r="26" spans="1:8" s="321" customFormat="1" ht="12.75">
      <c r="A26" s="32"/>
      <c r="B26" s="33"/>
      <c r="C26" s="335" t="str">
        <f>C15</f>
        <v>PRAÇA FREI DAMIÃO TRECHO 01</v>
      </c>
      <c r="D26" s="95">
        <v>192.36799999999999</v>
      </c>
      <c r="E26" s="344"/>
      <c r="F26" s="344"/>
      <c r="G26" s="81"/>
      <c r="H26" s="37"/>
    </row>
    <row r="27" spans="1:8" s="321" customFormat="1" ht="12.75">
      <c r="A27" s="455"/>
      <c r="B27" s="33"/>
      <c r="C27" s="335" t="str">
        <f t="shared" ref="C27:C28" si="1">C16</f>
        <v>PRAÇA FREI DAMIÃO TRECHO 02</v>
      </c>
      <c r="D27" s="668">
        <v>48.039000000000001</v>
      </c>
      <c r="E27" s="344"/>
      <c r="F27" s="344"/>
      <c r="G27" s="81"/>
      <c r="H27" s="37"/>
    </row>
    <row r="28" spans="1:8" s="321" customFormat="1" ht="12.75">
      <c r="A28" s="455"/>
      <c r="B28" s="33"/>
      <c r="C28" s="335" t="str">
        <f t="shared" si="1"/>
        <v>PRAÇA FREI DAMIÃO TRECHO 03</v>
      </c>
      <c r="D28" s="668">
        <v>135.22200000000001</v>
      </c>
      <c r="E28" s="344"/>
      <c r="F28" s="344"/>
      <c r="G28" s="81"/>
      <c r="H28" s="37"/>
    </row>
    <row r="29" spans="1:8" s="321" customFormat="1" ht="12.75">
      <c r="A29" s="32"/>
      <c r="B29" s="33"/>
      <c r="C29" s="57" t="s">
        <v>151</v>
      </c>
      <c r="D29" s="96">
        <f>SUM(D26:D28)</f>
        <v>375.62900000000002</v>
      </c>
      <c r="E29" s="344"/>
      <c r="F29" s="344"/>
      <c r="G29" s="81"/>
      <c r="H29" s="37"/>
    </row>
    <row r="30" spans="1:8" s="321" customFormat="1" ht="12.75">
      <c r="A30" s="32"/>
      <c r="B30" s="33"/>
      <c r="C30" s="344"/>
      <c r="D30" s="344"/>
      <c r="E30" s="344"/>
      <c r="F30" s="344"/>
      <c r="G30" s="81"/>
      <c r="H30" s="37"/>
    </row>
    <row r="31" spans="1:8" s="321" customFormat="1" ht="12.75">
      <c r="A31" s="58"/>
      <c r="B31" s="59"/>
      <c r="C31" s="59"/>
      <c r="D31" s="60"/>
      <c r="E31" s="60"/>
      <c r="F31" s="60"/>
      <c r="G31" s="345"/>
      <c r="H31" s="346"/>
    </row>
    <row r="32" spans="1:8" s="321" customFormat="1" ht="25.5">
      <c r="A32" s="329" t="s">
        <v>47</v>
      </c>
      <c r="B32" s="347" t="s">
        <v>188</v>
      </c>
      <c r="C32" s="343" t="s">
        <v>366</v>
      </c>
      <c r="D32" s="56"/>
      <c r="E32" s="30"/>
      <c r="F32" s="56"/>
      <c r="G32" s="38" t="s">
        <v>159</v>
      </c>
      <c r="H32" s="92">
        <f>D38</f>
        <v>2.5999999999999999E-2</v>
      </c>
    </row>
    <row r="33" spans="1:8" s="321" customFormat="1" ht="12.75">
      <c r="A33" s="45"/>
      <c r="B33" s="46"/>
      <c r="C33" s="332" t="s">
        <v>160</v>
      </c>
      <c r="D33" s="344"/>
      <c r="E33" s="344"/>
      <c r="F33" s="344"/>
      <c r="G33" s="333"/>
      <c r="H33" s="49"/>
    </row>
    <row r="34" spans="1:8" s="321" customFormat="1" ht="12.75">
      <c r="A34" s="32"/>
      <c r="B34" s="33"/>
      <c r="C34" s="334" t="s">
        <v>358</v>
      </c>
      <c r="D34" s="63" t="s">
        <v>161</v>
      </c>
      <c r="E34" s="344"/>
      <c r="F34" s="344"/>
      <c r="G34" s="81"/>
      <c r="H34" s="37"/>
    </row>
    <row r="35" spans="1:8" s="321" customFormat="1" ht="12.75">
      <c r="A35" s="32"/>
      <c r="B35" s="33"/>
      <c r="C35" s="335" t="str">
        <f>C26</f>
        <v>PRAÇA FREI DAMIÃO TRECHO 01</v>
      </c>
      <c r="D35" s="95">
        <v>2.5999999999999999E-2</v>
      </c>
      <c r="E35" s="344"/>
      <c r="F35" s="344"/>
      <c r="G35" s="81"/>
      <c r="H35" s="37"/>
    </row>
    <row r="36" spans="1:8" s="321" customFormat="1" ht="12.75">
      <c r="A36" s="455"/>
      <c r="B36" s="33"/>
      <c r="C36" s="335" t="str">
        <f t="shared" ref="C36:C37" si="2">C27</f>
        <v>PRAÇA FREI DAMIÃO TRECHO 02</v>
      </c>
      <c r="D36" s="95">
        <v>0</v>
      </c>
      <c r="E36" s="344"/>
      <c r="F36" s="344"/>
      <c r="G36" s="81"/>
      <c r="H36" s="37"/>
    </row>
    <row r="37" spans="1:8" s="321" customFormat="1" ht="12.75">
      <c r="A37" s="455"/>
      <c r="B37" s="33"/>
      <c r="C37" s="335" t="str">
        <f t="shared" si="2"/>
        <v>PRAÇA FREI DAMIÃO TRECHO 03</v>
      </c>
      <c r="D37" s="95">
        <v>0</v>
      </c>
      <c r="E37" s="344"/>
      <c r="F37" s="344"/>
      <c r="G37" s="81"/>
      <c r="H37" s="37"/>
    </row>
    <row r="38" spans="1:8" s="321" customFormat="1" ht="12.75">
      <c r="A38" s="32"/>
      <c r="B38" s="33"/>
      <c r="C38" s="57" t="s">
        <v>151</v>
      </c>
      <c r="D38" s="50">
        <f>SUM(D35:D37)</f>
        <v>2.5999999999999999E-2</v>
      </c>
      <c r="E38" s="344"/>
      <c r="F38" s="344"/>
      <c r="G38" s="81"/>
      <c r="H38" s="37"/>
    </row>
    <row r="39" spans="1:8" s="321" customFormat="1" ht="12.75">
      <c r="A39" s="58"/>
      <c r="B39" s="33"/>
      <c r="C39" s="57"/>
      <c r="D39" s="87"/>
      <c r="E39" s="64"/>
      <c r="F39" s="64"/>
      <c r="G39" s="81"/>
      <c r="H39" s="37"/>
    </row>
    <row r="40" spans="1:8" s="321" customFormat="1" ht="25.5">
      <c r="A40" s="329" t="s">
        <v>48</v>
      </c>
      <c r="B40" s="347" t="s">
        <v>194</v>
      </c>
      <c r="C40" s="343" t="s">
        <v>359</v>
      </c>
      <c r="D40" s="56"/>
      <c r="E40" s="30"/>
      <c r="F40" s="56"/>
      <c r="G40" s="38" t="s">
        <v>162</v>
      </c>
      <c r="H40" s="92">
        <f>D46</f>
        <v>0.27</v>
      </c>
    </row>
    <row r="41" spans="1:8" s="321" customFormat="1" ht="12.75">
      <c r="A41" s="45"/>
      <c r="B41" s="46"/>
      <c r="C41" s="332" t="s">
        <v>163</v>
      </c>
      <c r="D41" s="344"/>
      <c r="E41" s="344"/>
      <c r="F41" s="344"/>
      <c r="G41" s="333"/>
      <c r="H41" s="49"/>
    </row>
    <row r="42" spans="1:8" s="321" customFormat="1" ht="12.75">
      <c r="A42" s="32"/>
      <c r="B42" s="33"/>
      <c r="C42" s="334" t="s">
        <v>358</v>
      </c>
      <c r="D42" s="63" t="s">
        <v>157</v>
      </c>
      <c r="E42" s="35"/>
      <c r="F42" s="35"/>
      <c r="G42" s="81"/>
      <c r="H42" s="37"/>
    </row>
    <row r="43" spans="1:8" s="321" customFormat="1" ht="12.75">
      <c r="A43" s="455"/>
      <c r="B43" s="33"/>
      <c r="C43" s="335" t="str">
        <f>C35</f>
        <v>PRAÇA FREI DAMIÃO TRECHO 01</v>
      </c>
      <c r="D43" s="63">
        <v>0.27</v>
      </c>
      <c r="E43" s="35"/>
      <c r="F43" s="35"/>
      <c r="G43" s="81"/>
      <c r="H43" s="37"/>
    </row>
    <row r="44" spans="1:8" s="321" customFormat="1" ht="12.75">
      <c r="A44" s="455"/>
      <c r="B44" s="33"/>
      <c r="C44" s="335" t="str">
        <f t="shared" ref="C44:C45" si="3">C36</f>
        <v>PRAÇA FREI DAMIÃO TRECHO 02</v>
      </c>
      <c r="D44" s="63">
        <v>0</v>
      </c>
      <c r="E44" s="35"/>
      <c r="F44" s="35"/>
      <c r="G44" s="81"/>
      <c r="H44" s="37"/>
    </row>
    <row r="45" spans="1:8" s="321" customFormat="1" ht="12.75">
      <c r="A45" s="32"/>
      <c r="B45" s="33"/>
      <c r="C45" s="335" t="str">
        <f t="shared" si="3"/>
        <v>PRAÇA FREI DAMIÃO TRECHO 03</v>
      </c>
      <c r="D45" s="95">
        <v>0</v>
      </c>
      <c r="E45" s="35"/>
      <c r="F45" s="35"/>
      <c r="G45" s="81"/>
      <c r="H45" s="37"/>
    </row>
    <row r="46" spans="1:8" s="321" customFormat="1" ht="12.75">
      <c r="A46" s="32"/>
      <c r="B46" s="33"/>
      <c r="C46" s="57" t="s">
        <v>151</v>
      </c>
      <c r="D46" s="50">
        <f>SUM(D43:D45)</f>
        <v>0.27</v>
      </c>
      <c r="E46" s="64"/>
      <c r="F46" s="64"/>
      <c r="G46" s="81"/>
      <c r="H46" s="37"/>
    </row>
    <row r="47" spans="1:8" s="321" customFormat="1" ht="12.75">
      <c r="A47" s="58"/>
      <c r="B47" s="33"/>
      <c r="C47" s="334"/>
      <c r="D47" s="334"/>
      <c r="E47" s="334"/>
      <c r="F47" s="35"/>
      <c r="G47" s="81"/>
      <c r="H47" s="37"/>
    </row>
    <row r="48" spans="1:8" s="321" customFormat="1" ht="25.5">
      <c r="A48" s="329" t="s">
        <v>49</v>
      </c>
      <c r="B48" s="347" t="s">
        <v>191</v>
      </c>
      <c r="C48" s="343" t="s">
        <v>367</v>
      </c>
      <c r="D48" s="56"/>
      <c r="E48" s="56"/>
      <c r="F48" s="56"/>
      <c r="G48" s="38" t="s">
        <v>155</v>
      </c>
      <c r="H48" s="92">
        <f>D46</f>
        <v>0.27</v>
      </c>
    </row>
    <row r="49" spans="1:9" s="321" customFormat="1" ht="12.75">
      <c r="A49" s="45"/>
      <c r="B49" s="46"/>
      <c r="C49" s="332" t="s">
        <v>164</v>
      </c>
      <c r="D49" s="65"/>
      <c r="E49" s="65"/>
      <c r="F49" s="65"/>
      <c r="G49" s="333"/>
      <c r="H49" s="49"/>
    </row>
    <row r="50" spans="1:9" s="321" customFormat="1" ht="12.75">
      <c r="A50" s="32"/>
      <c r="B50" s="33"/>
      <c r="C50" s="336"/>
      <c r="D50" s="66"/>
      <c r="E50" s="66"/>
      <c r="F50" s="66"/>
      <c r="G50" s="81"/>
      <c r="H50" s="37"/>
    </row>
    <row r="51" spans="1:9" s="321" customFormat="1" ht="12.75">
      <c r="A51" s="54"/>
      <c r="B51" s="55"/>
      <c r="C51" s="343" t="s">
        <v>165</v>
      </c>
      <c r="D51" s="56"/>
      <c r="E51" s="56"/>
      <c r="F51" s="56"/>
      <c r="G51" s="67" t="s">
        <v>155</v>
      </c>
      <c r="H51" s="92">
        <f>H24-(D46)</f>
        <v>375.35900000000004</v>
      </c>
    </row>
    <row r="52" spans="1:9" s="321" customFormat="1" ht="12.75">
      <c r="A52" s="45"/>
      <c r="B52" s="46"/>
      <c r="C52" s="332" t="s">
        <v>166</v>
      </c>
      <c r="D52" s="65"/>
      <c r="E52" s="65"/>
      <c r="F52" s="65"/>
      <c r="G52" s="333"/>
      <c r="H52" s="49"/>
    </row>
    <row r="53" spans="1:9" s="321" customFormat="1" ht="12.75">
      <c r="A53" s="32"/>
      <c r="B53" s="33"/>
      <c r="C53" s="336"/>
      <c r="D53" s="66"/>
      <c r="E53" s="66"/>
      <c r="F53" s="66"/>
      <c r="G53" s="27"/>
      <c r="H53" s="37"/>
      <c r="I53" s="348"/>
    </row>
    <row r="54" spans="1:9" s="321" customFormat="1" ht="25.5">
      <c r="A54" s="329" t="s">
        <v>50</v>
      </c>
      <c r="B54" s="349" t="s">
        <v>193</v>
      </c>
      <c r="C54" s="343" t="s">
        <v>167</v>
      </c>
      <c r="D54" s="56"/>
      <c r="E54" s="56"/>
      <c r="F54" s="56"/>
      <c r="G54" s="67" t="s">
        <v>168</v>
      </c>
      <c r="H54" s="92">
        <f>(H51)*10</f>
        <v>3753.59</v>
      </c>
    </row>
    <row r="55" spans="1:9" s="321" customFormat="1" ht="12.75">
      <c r="A55" s="45"/>
      <c r="B55" s="46"/>
      <c r="C55" s="332" t="s">
        <v>166</v>
      </c>
      <c r="D55" s="65"/>
      <c r="E55" s="65"/>
      <c r="F55" s="65"/>
      <c r="G55" s="333"/>
      <c r="H55" s="49"/>
    </row>
    <row r="56" spans="1:9" s="321" customFormat="1" ht="15.75" customHeight="1">
      <c r="A56" s="350"/>
      <c r="B56" s="351"/>
      <c r="C56" s="351"/>
      <c r="D56" s="352"/>
      <c r="E56" s="352"/>
      <c r="F56" s="352"/>
      <c r="G56" s="353"/>
      <c r="H56" s="346"/>
    </row>
    <row r="57" spans="1:9" s="321" customFormat="1" ht="12.75">
      <c r="A57" s="52" t="s">
        <v>29</v>
      </c>
      <c r="B57" s="53"/>
      <c r="C57" s="789" t="s">
        <v>360</v>
      </c>
      <c r="D57" s="790"/>
      <c r="E57" s="790"/>
      <c r="F57" s="790"/>
      <c r="G57" s="790"/>
      <c r="H57" s="791"/>
    </row>
    <row r="58" spans="1:9" s="321" customFormat="1" ht="12.75">
      <c r="A58" s="68"/>
      <c r="B58" s="69"/>
      <c r="C58" s="70"/>
      <c r="D58" s="71"/>
      <c r="E58" s="71"/>
      <c r="F58" s="71"/>
      <c r="G58" s="354"/>
      <c r="H58" s="73"/>
    </row>
    <row r="59" spans="1:9" s="321" customFormat="1" ht="12.75">
      <c r="A59" s="58"/>
      <c r="B59" s="59"/>
      <c r="C59" s="59"/>
      <c r="D59" s="60"/>
      <c r="E59" s="60"/>
      <c r="F59" s="60"/>
      <c r="G59" s="345"/>
      <c r="H59" s="74"/>
    </row>
    <row r="60" spans="1:9" s="321" customFormat="1" ht="12.75">
      <c r="A60" s="54" t="s">
        <v>197</v>
      </c>
      <c r="B60" s="55" t="str">
        <f>GERAL!B29</f>
        <v>79472/SINAPI</v>
      </c>
      <c r="C60" s="343" t="s">
        <v>169</v>
      </c>
      <c r="D60" s="56"/>
      <c r="E60" s="56"/>
      <c r="F60" s="56"/>
      <c r="G60" s="38" t="s">
        <v>146</v>
      </c>
      <c r="H60" s="92">
        <f>H12</f>
        <v>2078.8199999999997</v>
      </c>
    </row>
    <row r="61" spans="1:9" s="321" customFormat="1" ht="12.75">
      <c r="A61" s="45"/>
      <c r="B61" s="46"/>
      <c r="C61" s="332" t="s">
        <v>170</v>
      </c>
      <c r="D61" s="47"/>
      <c r="E61" s="47"/>
      <c r="F61" s="47"/>
      <c r="G61" s="333"/>
      <c r="H61" s="49"/>
    </row>
    <row r="62" spans="1:9" s="321" customFormat="1" ht="12.75">
      <c r="A62" s="355"/>
      <c r="B62" s="344"/>
      <c r="C62" s="344"/>
      <c r="D62" s="344"/>
      <c r="E62" s="344"/>
      <c r="F62" s="344"/>
      <c r="G62" s="351"/>
      <c r="H62" s="356"/>
    </row>
    <row r="63" spans="1:9" s="321" customFormat="1" ht="25.5">
      <c r="A63" s="54" t="s">
        <v>198</v>
      </c>
      <c r="B63" s="55" t="str">
        <f>DETALHADA!B135</f>
        <v>COMP 5</v>
      </c>
      <c r="C63" s="343" t="s">
        <v>369</v>
      </c>
      <c r="D63" s="56"/>
      <c r="E63" s="56"/>
      <c r="F63" s="56"/>
      <c r="G63" s="67" t="s">
        <v>14</v>
      </c>
      <c r="H63" s="92">
        <f>H60</f>
        <v>2078.8199999999997</v>
      </c>
    </row>
    <row r="64" spans="1:9" s="321" customFormat="1" ht="12.75">
      <c r="A64" s="355"/>
      <c r="B64" s="344"/>
      <c r="C64" s="336" t="s">
        <v>171</v>
      </c>
      <c r="D64" s="344"/>
      <c r="E64" s="344"/>
      <c r="F64" s="344"/>
      <c r="G64" s="344"/>
      <c r="H64" s="356"/>
    </row>
    <row r="65" spans="1:8" s="321" customFormat="1" ht="12.75">
      <c r="A65" s="355"/>
      <c r="B65" s="344"/>
      <c r="C65" s="336"/>
      <c r="D65" s="344"/>
      <c r="E65" s="344"/>
      <c r="F65" s="344"/>
      <c r="G65" s="344"/>
      <c r="H65" s="356"/>
    </row>
    <row r="66" spans="1:8" s="321" customFormat="1" ht="51">
      <c r="A66" s="54" t="s">
        <v>199</v>
      </c>
      <c r="B66" s="55" t="str">
        <f>DETALHADA!B136</f>
        <v>94273/SINAPI</v>
      </c>
      <c r="C66" s="343" t="s">
        <v>361</v>
      </c>
      <c r="D66" s="56"/>
      <c r="E66" s="56"/>
      <c r="F66" s="56"/>
      <c r="G66" s="67" t="s">
        <v>16</v>
      </c>
      <c r="H66" s="92">
        <f>F72</f>
        <v>692.94</v>
      </c>
    </row>
    <row r="67" spans="1:8" s="321" customFormat="1" ht="12.75">
      <c r="A67" s="75"/>
      <c r="B67" s="76"/>
      <c r="C67" s="77"/>
      <c r="D67" s="78"/>
      <c r="E67" s="78"/>
      <c r="F67" s="78"/>
      <c r="G67" s="79"/>
      <c r="H67" s="83"/>
    </row>
    <row r="68" spans="1:8" s="321" customFormat="1" ht="46.5" customHeight="1">
      <c r="A68" s="75"/>
      <c r="B68" s="76"/>
      <c r="C68" s="334" t="s">
        <v>358</v>
      </c>
      <c r="D68" s="206" t="s">
        <v>172</v>
      </c>
      <c r="E68" s="63" t="s">
        <v>173</v>
      </c>
      <c r="F68" s="357" t="s">
        <v>374</v>
      </c>
      <c r="G68" s="79"/>
      <c r="H68" s="28"/>
    </row>
    <row r="69" spans="1:8" s="321" customFormat="1" ht="12.75">
      <c r="A69" s="75"/>
      <c r="B69" s="76"/>
      <c r="C69" s="358" t="str">
        <f>C35</f>
        <v>PRAÇA FREI DAMIÃO TRECHO 01</v>
      </c>
      <c r="D69" s="224">
        <f>D15</f>
        <v>212.35</v>
      </c>
      <c r="E69" s="359">
        <v>2</v>
      </c>
      <c r="F69" s="314">
        <f>D69*E69</f>
        <v>424.7</v>
      </c>
      <c r="G69" s="79"/>
      <c r="H69" s="28"/>
    </row>
    <row r="70" spans="1:8" s="321" customFormat="1" ht="12.75">
      <c r="A70" s="258"/>
      <c r="B70" s="76"/>
      <c r="C70" s="358" t="str">
        <f t="shared" ref="C70:C71" si="4">C36</f>
        <v>PRAÇA FREI DAMIÃO TRECHO 02</v>
      </c>
      <c r="D70" s="224">
        <f t="shared" ref="D70:D71" si="5">D16</f>
        <v>48.82</v>
      </c>
      <c r="E70" s="359">
        <v>2</v>
      </c>
      <c r="F70" s="314">
        <f t="shared" ref="F70:F71" si="6">D70*E70</f>
        <v>97.64</v>
      </c>
      <c r="G70" s="79"/>
      <c r="H70" s="28"/>
    </row>
    <row r="71" spans="1:8" s="321" customFormat="1" ht="12.75">
      <c r="A71" s="258"/>
      <c r="B71" s="76"/>
      <c r="C71" s="358" t="str">
        <f t="shared" si="4"/>
        <v>PRAÇA FREI DAMIÃO TRECHO 03</v>
      </c>
      <c r="D71" s="224">
        <f t="shared" si="5"/>
        <v>85.3</v>
      </c>
      <c r="E71" s="359">
        <v>2</v>
      </c>
      <c r="F71" s="314">
        <f t="shared" si="6"/>
        <v>170.6</v>
      </c>
      <c r="G71" s="79"/>
      <c r="H71" s="28"/>
    </row>
    <row r="72" spans="1:8" s="321" customFormat="1" ht="15" customHeight="1">
      <c r="A72" s="75"/>
      <c r="B72" s="76"/>
      <c r="C72" s="80"/>
      <c r="D72" s="786" t="s">
        <v>151</v>
      </c>
      <c r="E72" s="786"/>
      <c r="F72" s="314">
        <f>SUM(F69:F71)</f>
        <v>692.94</v>
      </c>
      <c r="G72" s="79"/>
      <c r="H72" s="28"/>
    </row>
    <row r="73" spans="1:8" s="321" customFormat="1" ht="12.75">
      <c r="A73" s="75"/>
      <c r="B73" s="76"/>
      <c r="C73" s="80"/>
      <c r="D73" s="256"/>
      <c r="E73" s="64"/>
      <c r="F73" s="259"/>
      <c r="G73" s="79"/>
      <c r="H73" s="28"/>
    </row>
    <row r="74" spans="1:8" s="321" customFormat="1" ht="38.25">
      <c r="A74" s="54" t="s">
        <v>200</v>
      </c>
      <c r="B74" s="325" t="s">
        <v>351</v>
      </c>
      <c r="C74" s="325" t="s">
        <v>365</v>
      </c>
      <c r="D74" s="424"/>
      <c r="E74" s="50"/>
      <c r="F74" s="425"/>
      <c r="G74" s="426" t="s">
        <v>58</v>
      </c>
      <c r="H74" s="458">
        <v>4.8</v>
      </c>
    </row>
    <row r="75" spans="1:8" s="321" customFormat="1" ht="12.75">
      <c r="A75" s="75"/>
      <c r="B75" s="76"/>
      <c r="C75" s="285" t="s">
        <v>347</v>
      </c>
      <c r="D75" s="257"/>
      <c r="E75" s="35"/>
      <c r="F75" s="35"/>
      <c r="G75" s="79"/>
      <c r="H75" s="28"/>
    </row>
    <row r="76" spans="1:8" s="321" customFormat="1" ht="12.75">
      <c r="A76" s="75"/>
      <c r="B76" s="76"/>
      <c r="C76" s="80"/>
      <c r="D76" s="81"/>
      <c r="E76" s="35"/>
      <c r="F76" s="35"/>
      <c r="G76" s="79"/>
      <c r="H76" s="28"/>
    </row>
    <row r="77" spans="1:8" s="321" customFormat="1" ht="12.75">
      <c r="A77" s="54" t="s">
        <v>348</v>
      </c>
      <c r="B77" s="94" t="str">
        <f>DETALHADA!B138</f>
        <v>COMP 6</v>
      </c>
      <c r="C77" s="343" t="s">
        <v>30</v>
      </c>
      <c r="D77" s="56"/>
      <c r="E77" s="56"/>
      <c r="F77" s="56"/>
      <c r="G77" s="67" t="s">
        <v>146</v>
      </c>
      <c r="H77" s="92">
        <f>F83</f>
        <v>2078.8199999999997</v>
      </c>
    </row>
    <row r="78" spans="1:8" s="321" customFormat="1" ht="12.75">
      <c r="A78" s="45"/>
      <c r="B78" s="46"/>
      <c r="C78" s="332"/>
      <c r="D78" s="47"/>
      <c r="E78" s="47"/>
      <c r="F78" s="47"/>
      <c r="G78" s="333"/>
      <c r="H78" s="49"/>
    </row>
    <row r="79" spans="1:8" s="321" customFormat="1" ht="12.75">
      <c r="A79" s="32"/>
      <c r="B79" s="33"/>
      <c r="C79" s="334" t="s">
        <v>147</v>
      </c>
      <c r="D79" s="34" t="s">
        <v>148</v>
      </c>
      <c r="E79" s="34" t="s">
        <v>149</v>
      </c>
      <c r="F79" s="34" t="s">
        <v>150</v>
      </c>
      <c r="G79" s="81"/>
      <c r="H79" s="37"/>
    </row>
    <row r="80" spans="1:8" s="321" customFormat="1" ht="12.75">
      <c r="A80" s="32"/>
      <c r="B80" s="33"/>
      <c r="C80" s="335" t="str">
        <f>C69</f>
        <v>PRAÇA FREI DAMIÃO TRECHO 01</v>
      </c>
      <c r="D80" s="50">
        <f>D15</f>
        <v>212.35</v>
      </c>
      <c r="E80" s="50">
        <f>E15</f>
        <v>6</v>
      </c>
      <c r="F80" s="50">
        <f>D80*E80</f>
        <v>1274.0999999999999</v>
      </c>
      <c r="G80" s="81"/>
      <c r="H80" s="37"/>
    </row>
    <row r="81" spans="1:8" s="321" customFormat="1" ht="12.75">
      <c r="A81" s="455"/>
      <c r="B81" s="33"/>
      <c r="C81" s="335" t="str">
        <f>C70</f>
        <v>PRAÇA FREI DAMIÃO TRECHO 02</v>
      </c>
      <c r="D81" s="50">
        <f t="shared" ref="D81:E82" si="7">D16</f>
        <v>48.82</v>
      </c>
      <c r="E81" s="50">
        <f t="shared" si="7"/>
        <v>6</v>
      </c>
      <c r="F81" s="50">
        <f t="shared" ref="F81:F82" si="8">D81*E81</f>
        <v>292.92</v>
      </c>
      <c r="G81" s="81"/>
      <c r="H81" s="37"/>
    </row>
    <row r="82" spans="1:8" s="321" customFormat="1" ht="12.75">
      <c r="A82" s="455"/>
      <c r="B82" s="33"/>
      <c r="C82" s="335" t="str">
        <f>C71</f>
        <v>PRAÇA FREI DAMIÃO TRECHO 03</v>
      </c>
      <c r="D82" s="50">
        <f t="shared" si="7"/>
        <v>85.3</v>
      </c>
      <c r="E82" s="50">
        <f t="shared" si="7"/>
        <v>6</v>
      </c>
      <c r="F82" s="50">
        <f t="shared" si="8"/>
        <v>511.79999999999995</v>
      </c>
      <c r="G82" s="81"/>
      <c r="H82" s="37"/>
    </row>
    <row r="83" spans="1:8" s="90" customFormat="1" ht="15.75" customHeight="1" thickBot="1">
      <c r="A83" s="316"/>
      <c r="B83" s="317"/>
      <c r="C83" s="318"/>
      <c r="D83" s="787" t="s">
        <v>151</v>
      </c>
      <c r="E83" s="788"/>
      <c r="F83" s="669">
        <f>SUM(F80:F82)</f>
        <v>2078.8199999999997</v>
      </c>
      <c r="G83" s="319"/>
      <c r="H83" s="320"/>
    </row>
    <row r="84" spans="1:8">
      <c r="A84" s="205"/>
      <c r="B84" s="205"/>
      <c r="C84" s="205"/>
      <c r="D84" s="205"/>
      <c r="E84" s="205"/>
      <c r="F84" s="205"/>
      <c r="G84" s="205"/>
      <c r="H84" s="205"/>
    </row>
    <row r="85" spans="1:8">
      <c r="A85" s="205"/>
      <c r="B85" s="205"/>
      <c r="C85" s="205"/>
      <c r="D85" s="205"/>
      <c r="E85" s="205"/>
      <c r="F85" s="205"/>
      <c r="G85" s="205"/>
      <c r="H85" s="205"/>
    </row>
  </sheetData>
  <mergeCells count="9">
    <mergeCell ref="D72:E72"/>
    <mergeCell ref="D83:E83"/>
    <mergeCell ref="C57:H57"/>
    <mergeCell ref="A1:H1"/>
    <mergeCell ref="A2:H2"/>
    <mergeCell ref="A3:H3"/>
    <mergeCell ref="A4:F4"/>
    <mergeCell ref="C8:H8"/>
    <mergeCell ref="D18:E18"/>
  </mergeCells>
  <phoneticPr fontId="46" type="noConversion"/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4" tint="0.39997558519241921"/>
    <pageSetUpPr fitToPage="1"/>
  </sheetPr>
  <dimension ref="A1:H89"/>
  <sheetViews>
    <sheetView view="pageBreakPreview" zoomScaleNormal="100" zoomScaleSheetLayoutView="100" workbookViewId="0">
      <selection activeCell="H10" sqref="H10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9.28515625" bestFit="1" customWidth="1"/>
    <col min="10" max="10" width="11.85546875" customWidth="1"/>
  </cols>
  <sheetData>
    <row r="1" spans="1:8" ht="21">
      <c r="A1" s="806" t="s">
        <v>100</v>
      </c>
      <c r="B1" s="757"/>
      <c r="C1" s="757"/>
      <c r="D1" s="757"/>
      <c r="E1" s="757"/>
      <c r="F1" s="757"/>
      <c r="G1" s="757"/>
      <c r="H1" s="807"/>
    </row>
    <row r="2" spans="1:8" ht="14.25" customHeight="1">
      <c r="A2" s="795" t="s">
        <v>101</v>
      </c>
      <c r="B2" s="796"/>
      <c r="C2" s="796"/>
      <c r="D2" s="796"/>
      <c r="E2" s="796"/>
      <c r="F2" s="796"/>
      <c r="G2" s="796"/>
      <c r="H2" s="761"/>
    </row>
    <row r="3" spans="1:8" ht="21" customHeight="1" thickBot="1">
      <c r="A3" s="797" t="s">
        <v>450</v>
      </c>
      <c r="B3" s="798"/>
      <c r="C3" s="798"/>
      <c r="D3" s="798"/>
      <c r="E3" s="798"/>
      <c r="F3" s="798"/>
      <c r="G3" s="798"/>
      <c r="H3" s="808"/>
    </row>
    <row r="4" spans="1:8" s="205" customFormat="1" ht="15" customHeight="1">
      <c r="A4" s="800" t="s">
        <v>102</v>
      </c>
      <c r="B4" s="769"/>
      <c r="C4" s="769"/>
      <c r="D4" s="769"/>
      <c r="E4" s="769"/>
      <c r="F4" s="769"/>
      <c r="G4" s="203"/>
      <c r="H4" s="204"/>
    </row>
    <row r="5" spans="1:8" s="205" customFormat="1" ht="15" customHeight="1">
      <c r="A5" s="25" t="s">
        <v>103</v>
      </c>
      <c r="B5" s="26"/>
      <c r="C5" s="26"/>
      <c r="D5" s="26"/>
      <c r="E5" s="203"/>
      <c r="F5" s="26"/>
      <c r="G5" s="203"/>
      <c r="H5" s="204"/>
    </row>
    <row r="6" spans="1:8" s="205" customFormat="1" ht="15" customHeight="1">
      <c r="A6" s="442" t="str">
        <f>'Praça Frei Damião'!A6</f>
        <v>Município: Taquarana</v>
      </c>
      <c r="B6" s="26"/>
      <c r="C6" s="26"/>
      <c r="D6" s="26"/>
      <c r="E6" s="203"/>
      <c r="F6" s="26"/>
      <c r="G6" s="203"/>
      <c r="H6" s="204"/>
    </row>
    <row r="7" spans="1:8" s="205" customFormat="1">
      <c r="A7" s="32"/>
      <c r="B7" s="33"/>
      <c r="C7" s="207"/>
      <c r="D7" s="60"/>
      <c r="E7" s="35"/>
      <c r="F7" s="35"/>
      <c r="G7" s="36"/>
      <c r="H7" s="37"/>
    </row>
    <row r="8" spans="1:8" s="403" customFormat="1" ht="12.75">
      <c r="A8" s="29" t="s">
        <v>201</v>
      </c>
      <c r="B8" s="402"/>
      <c r="C8" s="803" t="s">
        <v>2</v>
      </c>
      <c r="D8" s="804"/>
      <c r="E8" s="804"/>
      <c r="F8" s="804"/>
      <c r="G8" s="804"/>
      <c r="H8" s="805"/>
    </row>
    <row r="9" spans="1:8" s="403" customFormat="1" ht="12.75">
      <c r="A9" s="337"/>
      <c r="B9" s="327"/>
      <c r="C9" s="328"/>
      <c r="D9" s="84"/>
      <c r="E9" s="84"/>
      <c r="F9" s="84"/>
      <c r="G9" s="85"/>
      <c r="H9" s="86"/>
    </row>
    <row r="10" spans="1:8" s="403" customFormat="1" ht="25.5">
      <c r="A10" s="324" t="s">
        <v>342</v>
      </c>
      <c r="B10" s="637" t="s">
        <v>21</v>
      </c>
      <c r="C10" s="325" t="s">
        <v>143</v>
      </c>
      <c r="D10" s="251">
        <v>1.5</v>
      </c>
      <c r="E10" s="30" t="s">
        <v>144</v>
      </c>
      <c r="F10" s="30">
        <v>2.4</v>
      </c>
      <c r="G10" s="67" t="s">
        <v>14</v>
      </c>
      <c r="H10" s="92">
        <f>D10*F10</f>
        <v>3.5999999999999996</v>
      </c>
    </row>
    <row r="11" spans="1:8" s="403" customFormat="1" ht="12.75">
      <c r="A11" s="337"/>
      <c r="B11" s="327"/>
      <c r="C11" s="328"/>
      <c r="D11" s="84"/>
      <c r="E11" s="84"/>
      <c r="F11" s="84"/>
      <c r="G11" s="85"/>
      <c r="H11" s="86"/>
    </row>
    <row r="12" spans="1:8" s="403" customFormat="1" ht="25.5">
      <c r="A12" s="329" t="s">
        <v>466</v>
      </c>
      <c r="B12" s="330" t="s">
        <v>19</v>
      </c>
      <c r="C12" s="331" t="s">
        <v>145</v>
      </c>
      <c r="D12" s="43"/>
      <c r="E12" s="43"/>
      <c r="F12" s="43"/>
      <c r="G12" s="44" t="s">
        <v>146</v>
      </c>
      <c r="H12" s="88">
        <f>F18</f>
        <v>1795.26</v>
      </c>
    </row>
    <row r="13" spans="1:8" s="403" customFormat="1" ht="12.75">
      <c r="A13" s="45"/>
      <c r="B13" s="46"/>
      <c r="C13" s="332"/>
      <c r="D13" s="47"/>
      <c r="E13" s="47"/>
      <c r="F13" s="47"/>
      <c r="G13" s="333"/>
      <c r="H13" s="49"/>
    </row>
    <row r="14" spans="1:8" s="403" customFormat="1" ht="12.75">
      <c r="A14" s="32"/>
      <c r="B14" s="33"/>
      <c r="C14" s="334" t="s">
        <v>358</v>
      </c>
      <c r="D14" s="34" t="s">
        <v>148</v>
      </c>
      <c r="E14" s="34" t="s">
        <v>149</v>
      </c>
      <c r="F14" s="34" t="s">
        <v>150</v>
      </c>
      <c r="G14" s="81"/>
      <c r="H14" s="37"/>
    </row>
    <row r="15" spans="1:8" s="403" customFormat="1" ht="12.75">
      <c r="A15" s="32"/>
      <c r="B15" s="33"/>
      <c r="C15" s="335" t="s">
        <v>451</v>
      </c>
      <c r="D15" s="50">
        <v>179.25</v>
      </c>
      <c r="E15" s="50">
        <v>6</v>
      </c>
      <c r="F15" s="50">
        <f>D15*E15</f>
        <v>1075.5</v>
      </c>
      <c r="G15" s="81"/>
      <c r="H15" s="37"/>
    </row>
    <row r="16" spans="1:8" s="403" customFormat="1" ht="12.75">
      <c r="A16" s="455"/>
      <c r="B16" s="33"/>
      <c r="C16" s="335" t="s">
        <v>455</v>
      </c>
      <c r="D16" s="50">
        <v>80.569999999999993</v>
      </c>
      <c r="E16" s="50">
        <v>6</v>
      </c>
      <c r="F16" s="50">
        <f t="shared" ref="F16:F17" si="0">D16*E16</f>
        <v>483.41999999999996</v>
      </c>
      <c r="G16" s="81"/>
      <c r="H16" s="37"/>
    </row>
    <row r="17" spans="1:8" s="403" customFormat="1" ht="12.75">
      <c r="A17" s="455"/>
      <c r="B17" s="33"/>
      <c r="C17" s="335" t="s">
        <v>456</v>
      </c>
      <c r="D17" s="50">
        <v>39.39</v>
      </c>
      <c r="E17" s="50">
        <v>6</v>
      </c>
      <c r="F17" s="50">
        <f t="shared" si="0"/>
        <v>236.34</v>
      </c>
      <c r="G17" s="81"/>
      <c r="H17" s="37"/>
    </row>
    <row r="18" spans="1:8" s="403" customFormat="1" ht="12.75">
      <c r="A18" s="32"/>
      <c r="B18" s="33"/>
      <c r="C18" s="336"/>
      <c r="D18" s="786" t="s">
        <v>151</v>
      </c>
      <c r="E18" s="786"/>
      <c r="F18" s="51">
        <f>SUM(F15:F17)</f>
        <v>1795.26</v>
      </c>
      <c r="G18" s="81"/>
      <c r="H18" s="37"/>
    </row>
    <row r="19" spans="1:8" s="403" customFormat="1" ht="12.75">
      <c r="A19" s="32"/>
      <c r="B19" s="33"/>
      <c r="C19" s="336"/>
      <c r="D19" s="35"/>
      <c r="E19" s="35"/>
      <c r="F19" s="35"/>
      <c r="G19" s="81"/>
      <c r="H19" s="37"/>
    </row>
    <row r="20" spans="1:8" s="403" customFormat="1" ht="12.75">
      <c r="A20" s="337"/>
      <c r="B20" s="338"/>
      <c r="C20" s="70"/>
      <c r="D20" s="39"/>
      <c r="E20" s="39"/>
      <c r="F20" s="39"/>
      <c r="G20" s="40"/>
      <c r="H20" s="41"/>
    </row>
    <row r="21" spans="1:8" s="403" customFormat="1" ht="12.75">
      <c r="A21" s="52"/>
      <c r="B21" s="53"/>
      <c r="C21" s="340" t="s">
        <v>152</v>
      </c>
      <c r="D21" s="340"/>
      <c r="E21" s="340"/>
      <c r="F21" s="340"/>
      <c r="G21" s="340"/>
      <c r="H21" s="340"/>
    </row>
    <row r="22" spans="1:8" s="403" customFormat="1" ht="12.75">
      <c r="A22" s="52" t="s">
        <v>202</v>
      </c>
      <c r="B22" s="53"/>
      <c r="C22" s="340" t="s">
        <v>153</v>
      </c>
      <c r="D22" s="340"/>
      <c r="E22" s="340"/>
      <c r="F22" s="340"/>
      <c r="G22" s="340"/>
      <c r="H22" s="340"/>
    </row>
    <row r="23" spans="1:8" s="403" customFormat="1" ht="12.75">
      <c r="A23" s="32"/>
      <c r="B23" s="33"/>
      <c r="C23" s="33"/>
      <c r="D23" s="35"/>
      <c r="E23" s="35"/>
      <c r="F23" s="35"/>
      <c r="G23" s="81"/>
      <c r="H23" s="37"/>
    </row>
    <row r="24" spans="1:8" s="403" customFormat="1" ht="25.5">
      <c r="A24" s="54" t="s">
        <v>79</v>
      </c>
      <c r="B24" s="400" t="str">
        <f>'Praça Frei Damião'!B24</f>
        <v>74205/001/SINAPI</v>
      </c>
      <c r="C24" s="343" t="s">
        <v>368</v>
      </c>
      <c r="D24" s="56"/>
      <c r="E24" s="56"/>
      <c r="F24" s="410"/>
      <c r="G24" s="38" t="s">
        <v>155</v>
      </c>
      <c r="H24" s="99">
        <f>D29</f>
        <v>239.99799999999999</v>
      </c>
    </row>
    <row r="25" spans="1:8" s="403" customFormat="1" ht="12.75">
      <c r="A25" s="45"/>
      <c r="B25" s="33"/>
      <c r="C25" s="334" t="s">
        <v>156</v>
      </c>
      <c r="D25" s="63" t="s">
        <v>157</v>
      </c>
      <c r="E25" s="35"/>
      <c r="F25" s="47"/>
      <c r="G25" s="333"/>
      <c r="H25" s="49"/>
    </row>
    <row r="26" spans="1:8" s="403" customFormat="1" ht="12.75">
      <c r="A26" s="32"/>
      <c r="B26" s="33"/>
      <c r="C26" s="335" t="str">
        <f>C15</f>
        <v>PRAÇA OLHO D'ÁGUA LUIZ CARLOS TRECHO 01</v>
      </c>
      <c r="D26" s="95">
        <v>146.63</v>
      </c>
      <c r="E26" s="344"/>
      <c r="F26" s="344"/>
      <c r="G26" s="81"/>
      <c r="H26" s="37"/>
    </row>
    <row r="27" spans="1:8" s="403" customFormat="1" ht="12.75">
      <c r="A27" s="455"/>
      <c r="B27" s="33"/>
      <c r="C27" s="335" t="str">
        <f t="shared" ref="C27:C28" si="1">C16</f>
        <v>PRAÇA OLHO D'ÁGUA LUIZ CARLOS TRECHO 02</v>
      </c>
      <c r="D27" s="95">
        <v>58.579000000000001</v>
      </c>
      <c r="E27" s="344"/>
      <c r="F27" s="344"/>
      <c r="G27" s="81"/>
      <c r="H27" s="37"/>
    </row>
    <row r="28" spans="1:8" s="403" customFormat="1" ht="12.75">
      <c r="A28" s="455"/>
      <c r="B28" s="33"/>
      <c r="C28" s="335" t="str">
        <f t="shared" si="1"/>
        <v>PRAÇA OLHO D'ÁGUA LUIZ CARLOS TRECHO 03</v>
      </c>
      <c r="D28" s="95">
        <v>34.789000000000001</v>
      </c>
      <c r="E28" s="344"/>
      <c r="F28" s="344"/>
      <c r="G28" s="81"/>
      <c r="H28" s="37"/>
    </row>
    <row r="29" spans="1:8" s="403" customFormat="1" ht="12.75">
      <c r="A29" s="32"/>
      <c r="B29" s="33"/>
      <c r="C29" s="57" t="s">
        <v>151</v>
      </c>
      <c r="D29" s="411">
        <f>SUM(D26:D28)</f>
        <v>239.99799999999999</v>
      </c>
      <c r="E29" s="344"/>
      <c r="F29" s="344"/>
      <c r="G29" s="81"/>
      <c r="H29" s="37"/>
    </row>
    <row r="30" spans="1:8" s="403" customFormat="1" ht="12.75">
      <c r="A30" s="32"/>
      <c r="B30" s="33"/>
      <c r="C30" s="344"/>
      <c r="D30" s="344"/>
      <c r="E30" s="344"/>
      <c r="F30" s="344"/>
      <c r="G30" s="81"/>
      <c r="H30" s="37"/>
    </row>
    <row r="31" spans="1:8" s="403" customFormat="1" ht="12.75">
      <c r="A31" s="58"/>
      <c r="B31" s="59"/>
      <c r="C31" s="59"/>
      <c r="D31" s="60"/>
      <c r="E31" s="60"/>
      <c r="F31" s="60"/>
      <c r="G31" s="345"/>
      <c r="H31" s="346"/>
    </row>
    <row r="32" spans="1:8" s="403" customFormat="1" ht="25.5">
      <c r="A32" s="62" t="s">
        <v>80</v>
      </c>
      <c r="B32" s="401" t="str">
        <f>'Praça Frei Damião'!B32</f>
        <v>74153/001/SINAPI</v>
      </c>
      <c r="C32" s="343" t="s">
        <v>158</v>
      </c>
      <c r="D32" s="56"/>
      <c r="E32" s="30"/>
      <c r="F32" s="56"/>
      <c r="G32" s="38" t="s">
        <v>159</v>
      </c>
      <c r="H32" s="92">
        <f>D38</f>
        <v>0.224</v>
      </c>
    </row>
    <row r="33" spans="1:8" s="403" customFormat="1" ht="12.75">
      <c r="A33" s="45"/>
      <c r="B33" s="46"/>
      <c r="C33" s="332" t="s">
        <v>160</v>
      </c>
      <c r="D33" s="344"/>
      <c r="E33" s="344"/>
      <c r="F33" s="344"/>
      <c r="G33" s="333"/>
      <c r="H33" s="49"/>
    </row>
    <row r="34" spans="1:8" s="403" customFormat="1" ht="12.75">
      <c r="A34" s="32"/>
      <c r="B34" s="33"/>
      <c r="C34" s="334" t="s">
        <v>358</v>
      </c>
      <c r="D34" s="63" t="s">
        <v>161</v>
      </c>
      <c r="E34" s="344"/>
      <c r="F34" s="344"/>
      <c r="G34" s="81"/>
      <c r="H34" s="37"/>
    </row>
    <row r="35" spans="1:8" s="403" customFormat="1" ht="12.75">
      <c r="A35" s="32"/>
      <c r="B35" s="33"/>
      <c r="C35" s="335" t="str">
        <f>C26</f>
        <v>PRAÇA OLHO D'ÁGUA LUIZ CARLOS TRECHO 01</v>
      </c>
      <c r="D35" s="95">
        <v>0.21199999999999999</v>
      </c>
      <c r="E35" s="344"/>
      <c r="F35" s="344"/>
      <c r="G35" s="81"/>
      <c r="H35" s="37"/>
    </row>
    <row r="36" spans="1:8" s="403" customFormat="1" ht="12.75">
      <c r="A36" s="455"/>
      <c r="B36" s="33"/>
      <c r="C36" s="335" t="str">
        <f t="shared" ref="C36:C37" si="2">C27</f>
        <v>PRAÇA OLHO D'ÁGUA LUIZ CARLOS TRECHO 02</v>
      </c>
      <c r="D36" s="95">
        <v>1.2E-2</v>
      </c>
      <c r="E36" s="344"/>
      <c r="F36" s="344"/>
      <c r="G36" s="81"/>
      <c r="H36" s="37"/>
    </row>
    <row r="37" spans="1:8" s="403" customFormat="1" ht="12.75">
      <c r="A37" s="455"/>
      <c r="B37" s="33"/>
      <c r="C37" s="335" t="str">
        <f t="shared" si="2"/>
        <v>PRAÇA OLHO D'ÁGUA LUIZ CARLOS TRECHO 03</v>
      </c>
      <c r="D37" s="95">
        <v>0</v>
      </c>
      <c r="E37" s="344"/>
      <c r="F37" s="344"/>
      <c r="G37" s="81"/>
      <c r="H37" s="37"/>
    </row>
    <row r="38" spans="1:8" s="403" customFormat="1" ht="12.75">
      <c r="A38" s="32"/>
      <c r="B38" s="33"/>
      <c r="C38" s="57" t="s">
        <v>151</v>
      </c>
      <c r="D38" s="50">
        <f>SUM(D35:D37)</f>
        <v>0.224</v>
      </c>
      <c r="E38" s="344"/>
      <c r="F38" s="344"/>
      <c r="G38" s="81"/>
      <c r="H38" s="37"/>
    </row>
    <row r="39" spans="1:8" s="403" customFormat="1" ht="12.75">
      <c r="A39" s="58"/>
      <c r="B39" s="33"/>
      <c r="C39" s="57"/>
      <c r="D39" s="87"/>
      <c r="E39" s="64"/>
      <c r="F39" s="64"/>
      <c r="G39" s="81"/>
      <c r="H39" s="37"/>
    </row>
    <row r="40" spans="1:8" s="403" customFormat="1" ht="25.5">
      <c r="A40" s="62" t="s">
        <v>81</v>
      </c>
      <c r="B40" s="94" t="str">
        <f>'Praça Frei Damião'!B40</f>
        <v>94342/SINAPI</v>
      </c>
      <c r="C40" s="343" t="s">
        <v>359</v>
      </c>
      <c r="D40" s="56"/>
      <c r="E40" s="30"/>
      <c r="F40" s="56"/>
      <c r="G40" s="38" t="s">
        <v>162</v>
      </c>
      <c r="H40" s="92">
        <f>D46</f>
        <v>3.641</v>
      </c>
    </row>
    <row r="41" spans="1:8" s="403" customFormat="1" ht="12.75">
      <c r="A41" s="45"/>
      <c r="B41" s="46"/>
      <c r="C41" s="332" t="s">
        <v>163</v>
      </c>
      <c r="D41" s="344"/>
      <c r="E41" s="344"/>
      <c r="F41" s="344"/>
      <c r="G41" s="333"/>
      <c r="H41" s="49"/>
    </row>
    <row r="42" spans="1:8" s="403" customFormat="1" ht="12.75">
      <c r="A42" s="32"/>
      <c r="B42" s="33"/>
      <c r="C42" s="334" t="s">
        <v>357</v>
      </c>
      <c r="D42" s="407" t="s">
        <v>157</v>
      </c>
      <c r="E42" s="415"/>
      <c r="F42" s="35"/>
      <c r="G42" s="81"/>
      <c r="H42" s="37"/>
    </row>
    <row r="43" spans="1:8" s="403" customFormat="1" ht="12.75">
      <c r="A43" s="32"/>
      <c r="B43" s="33"/>
      <c r="C43" s="335" t="str">
        <f>C35</f>
        <v>PRAÇA OLHO D'ÁGUA LUIZ CARLOS TRECHO 01</v>
      </c>
      <c r="D43" s="413">
        <v>3.4009999999999998</v>
      </c>
      <c r="E43" s="415"/>
      <c r="F43" s="35"/>
      <c r="G43" s="81"/>
      <c r="H43" s="37"/>
    </row>
    <row r="44" spans="1:8" s="403" customFormat="1" ht="12.75">
      <c r="A44" s="455"/>
      <c r="B44" s="33"/>
      <c r="C44" s="335" t="str">
        <f t="shared" ref="C44:C45" si="3">C36</f>
        <v>PRAÇA OLHO D'ÁGUA LUIZ CARLOS TRECHO 02</v>
      </c>
      <c r="D44" s="413">
        <v>0.24</v>
      </c>
      <c r="E44" s="415"/>
      <c r="F44" s="35"/>
      <c r="G44" s="81"/>
      <c r="H44" s="37"/>
    </row>
    <row r="45" spans="1:8" s="403" customFormat="1" ht="12.75">
      <c r="A45" s="455"/>
      <c r="B45" s="33"/>
      <c r="C45" s="335" t="str">
        <f t="shared" si="3"/>
        <v>PRAÇA OLHO D'ÁGUA LUIZ CARLOS TRECHO 03</v>
      </c>
      <c r="D45" s="413">
        <v>0</v>
      </c>
      <c r="E45" s="415"/>
      <c r="F45" s="35"/>
      <c r="G45" s="81"/>
      <c r="H45" s="37"/>
    </row>
    <row r="46" spans="1:8" s="403" customFormat="1" ht="12.75">
      <c r="A46" s="32"/>
      <c r="B46" s="33"/>
      <c r="C46" s="57" t="s">
        <v>151</v>
      </c>
      <c r="D46" s="414">
        <f>SUM(D43:D45)</f>
        <v>3.641</v>
      </c>
      <c r="E46" s="416"/>
      <c r="F46" s="64"/>
      <c r="G46" s="81"/>
      <c r="H46" s="37"/>
    </row>
    <row r="47" spans="1:8" s="403" customFormat="1" ht="12.75">
      <c r="A47" s="58"/>
      <c r="B47" s="33"/>
      <c r="C47" s="334"/>
      <c r="D47" s="334"/>
      <c r="E47" s="334"/>
      <c r="F47" s="35"/>
      <c r="G47" s="81"/>
      <c r="H47" s="37"/>
    </row>
    <row r="48" spans="1:8" s="403" customFormat="1" ht="25.5">
      <c r="A48" s="54" t="s">
        <v>82</v>
      </c>
      <c r="B48" s="55" t="str">
        <f>'Praça Frei Damião'!B48</f>
        <v>41721 SINAPI</v>
      </c>
      <c r="C48" s="343" t="s">
        <v>367</v>
      </c>
      <c r="D48" s="56"/>
      <c r="E48" s="56"/>
      <c r="F48" s="56"/>
      <c r="G48" s="38" t="s">
        <v>155</v>
      </c>
      <c r="H48" s="92">
        <f>D46</f>
        <v>3.641</v>
      </c>
    </row>
    <row r="49" spans="1:8" s="403" customFormat="1" ht="12.75">
      <c r="A49" s="45"/>
      <c r="B49" s="46"/>
      <c r="C49" s="332" t="s">
        <v>164</v>
      </c>
      <c r="D49" s="65"/>
      <c r="E49" s="65"/>
      <c r="F49" s="65"/>
      <c r="G49" s="333"/>
      <c r="H49" s="49"/>
    </row>
    <row r="50" spans="1:8" s="403" customFormat="1" ht="12.75">
      <c r="A50" s="32"/>
      <c r="B50" s="33"/>
      <c r="C50" s="336"/>
      <c r="D50" s="66"/>
      <c r="E50" s="66"/>
      <c r="F50" s="66"/>
      <c r="G50" s="81"/>
      <c r="H50" s="37"/>
    </row>
    <row r="51" spans="1:8" s="403" customFormat="1" ht="12.75">
      <c r="A51" s="54"/>
      <c r="B51" s="55"/>
      <c r="C51" s="343" t="s">
        <v>165</v>
      </c>
      <c r="D51" s="56"/>
      <c r="E51" s="56"/>
      <c r="F51" s="56"/>
      <c r="G51" s="67" t="s">
        <v>155</v>
      </c>
      <c r="H51" s="98">
        <f>H24-D46</f>
        <v>236.357</v>
      </c>
    </row>
    <row r="52" spans="1:8" s="403" customFormat="1" ht="12.75">
      <c r="A52" s="45"/>
      <c r="B52" s="46"/>
      <c r="C52" s="332" t="s">
        <v>166</v>
      </c>
      <c r="D52" s="65"/>
      <c r="E52" s="65"/>
      <c r="F52" s="65"/>
      <c r="G52" s="333"/>
      <c r="H52" s="49"/>
    </row>
    <row r="53" spans="1:8" s="403" customFormat="1" ht="12.75">
      <c r="A53" s="32"/>
      <c r="B53" s="33"/>
      <c r="C53" s="336"/>
      <c r="D53" s="66"/>
      <c r="E53" s="66"/>
      <c r="F53" s="66"/>
      <c r="G53" s="27"/>
      <c r="H53" s="37"/>
    </row>
    <row r="54" spans="1:8" s="403" customFormat="1" ht="25.5">
      <c r="A54" s="54" t="s">
        <v>83</v>
      </c>
      <c r="B54" s="55" t="str">
        <f>'Praça Frei Damião'!B54</f>
        <v>97912/ SINAPI</v>
      </c>
      <c r="C54" s="343" t="s">
        <v>167</v>
      </c>
      <c r="D54" s="56"/>
      <c r="E54" s="56"/>
      <c r="F54" s="56"/>
      <c r="G54" s="67" t="s">
        <v>168</v>
      </c>
      <c r="H54" s="92">
        <f>(H51)*10</f>
        <v>2363.5700000000002</v>
      </c>
    </row>
    <row r="55" spans="1:8" s="403" customFormat="1" ht="12.75">
      <c r="A55" s="45"/>
      <c r="B55" s="46"/>
      <c r="C55" s="332" t="s">
        <v>166</v>
      </c>
      <c r="D55" s="65"/>
      <c r="E55" s="65"/>
      <c r="F55" s="65"/>
      <c r="G55" s="333"/>
      <c r="H55" s="49"/>
    </row>
    <row r="56" spans="1:8" s="403" customFormat="1" ht="12.75">
      <c r="A56" s="350"/>
      <c r="B56" s="351"/>
      <c r="C56" s="351"/>
      <c r="D56" s="352"/>
      <c r="E56" s="352"/>
      <c r="F56" s="352"/>
      <c r="G56" s="353"/>
      <c r="H56" s="346"/>
    </row>
    <row r="57" spans="1:8" s="403" customFormat="1" ht="15.75" customHeight="1">
      <c r="A57" s="52" t="s">
        <v>203</v>
      </c>
      <c r="B57" s="53"/>
      <c r="C57" s="789" t="s">
        <v>360</v>
      </c>
      <c r="D57" s="790"/>
      <c r="E57" s="790"/>
      <c r="F57" s="790"/>
      <c r="G57" s="790"/>
      <c r="H57" s="791"/>
    </row>
    <row r="58" spans="1:8" s="403" customFormat="1" ht="12.75">
      <c r="A58" s="68"/>
      <c r="B58" s="69"/>
      <c r="C58" s="70"/>
      <c r="D58" s="71"/>
      <c r="E58" s="71"/>
      <c r="F58" s="71"/>
      <c r="G58" s="354"/>
      <c r="H58" s="73"/>
    </row>
    <row r="59" spans="1:8" s="403" customFormat="1" ht="12.75">
      <c r="A59" s="58"/>
      <c r="B59" s="59"/>
      <c r="C59" s="59"/>
      <c r="D59" s="60"/>
      <c r="E59" s="60"/>
      <c r="F59" s="60"/>
      <c r="G59" s="345"/>
      <c r="H59" s="74"/>
    </row>
    <row r="60" spans="1:8" s="403" customFormat="1" ht="12.75">
      <c r="A60" s="54" t="s">
        <v>84</v>
      </c>
      <c r="B60" s="55" t="str">
        <f>'Praça Frei Damião'!B60</f>
        <v>79472/SINAPI</v>
      </c>
      <c r="C60" s="343" t="s">
        <v>169</v>
      </c>
      <c r="D60" s="56"/>
      <c r="E60" s="56"/>
      <c r="F60" s="56"/>
      <c r="G60" s="38" t="s">
        <v>146</v>
      </c>
      <c r="H60" s="92">
        <f>H12</f>
        <v>1795.26</v>
      </c>
    </row>
    <row r="61" spans="1:8" s="403" customFormat="1" ht="12.75">
      <c r="A61" s="45"/>
      <c r="B61" s="46"/>
      <c r="C61" s="332" t="s">
        <v>170</v>
      </c>
      <c r="D61" s="47"/>
      <c r="E61" s="47"/>
      <c r="F61" s="47"/>
      <c r="G61" s="333"/>
      <c r="H61" s="49"/>
    </row>
    <row r="62" spans="1:8" s="403" customFormat="1" ht="12.75">
      <c r="A62" s="355"/>
      <c r="B62" s="344"/>
      <c r="C62" s="344"/>
      <c r="D62" s="344"/>
      <c r="E62" s="344"/>
      <c r="F62" s="344"/>
      <c r="G62" s="351"/>
      <c r="H62" s="356"/>
    </row>
    <row r="63" spans="1:8" s="403" customFormat="1" ht="25.5">
      <c r="A63" s="54" t="s">
        <v>85</v>
      </c>
      <c r="B63" s="55" t="str">
        <f>'Praça Frei Damião'!B63</f>
        <v>COMP 5</v>
      </c>
      <c r="C63" s="343" t="s">
        <v>370</v>
      </c>
      <c r="D63" s="56"/>
      <c r="E63" s="56"/>
      <c r="F63" s="56"/>
      <c r="G63" s="67" t="s">
        <v>14</v>
      </c>
      <c r="H63" s="92">
        <f>H60</f>
        <v>1795.26</v>
      </c>
    </row>
    <row r="64" spans="1:8" s="403" customFormat="1" ht="12.75">
      <c r="A64" s="355"/>
      <c r="B64" s="344"/>
      <c r="C64" s="336" t="s">
        <v>171</v>
      </c>
      <c r="D64" s="344"/>
      <c r="E64" s="344"/>
      <c r="F64" s="344"/>
      <c r="G64" s="344"/>
      <c r="H64" s="356"/>
    </row>
    <row r="65" spans="1:8" s="403" customFormat="1" ht="12.75">
      <c r="A65" s="355"/>
      <c r="B65" s="344"/>
      <c r="C65" s="336"/>
      <c r="D65" s="344"/>
      <c r="E65" s="344"/>
      <c r="F65" s="344"/>
      <c r="G65" s="344"/>
      <c r="H65" s="356"/>
    </row>
    <row r="66" spans="1:8" s="403" customFormat="1" ht="51">
      <c r="A66" s="54" t="s">
        <v>86</v>
      </c>
      <c r="B66" s="55" t="str">
        <f>'Praça Frei Damião'!B66</f>
        <v>94273/SINAPI</v>
      </c>
      <c r="C66" s="343" t="s">
        <v>361</v>
      </c>
      <c r="D66" s="56"/>
      <c r="E66" s="56"/>
      <c r="F66" s="56"/>
      <c r="G66" s="67" t="s">
        <v>16</v>
      </c>
      <c r="H66" s="92">
        <f>F72</f>
        <v>598.41999999999996</v>
      </c>
    </row>
    <row r="67" spans="1:8" s="403" customFormat="1" ht="12.75">
      <c r="A67" s="75"/>
      <c r="B67" s="76"/>
      <c r="C67" s="77"/>
      <c r="D67" s="78"/>
      <c r="E67" s="78"/>
      <c r="F67" s="78"/>
      <c r="G67" s="79"/>
      <c r="H67" s="83"/>
    </row>
    <row r="68" spans="1:8" s="403" customFormat="1" ht="38.25">
      <c r="A68" s="75"/>
      <c r="B68" s="76"/>
      <c r="C68" s="334" t="s">
        <v>357</v>
      </c>
      <c r="D68" s="206" t="s">
        <v>172</v>
      </c>
      <c r="E68" s="63" t="s">
        <v>173</v>
      </c>
      <c r="F68" s="357" t="s">
        <v>374</v>
      </c>
      <c r="G68" s="79"/>
      <c r="H68" s="28"/>
    </row>
    <row r="69" spans="1:8" s="403" customFormat="1" ht="12.75">
      <c r="A69" s="75"/>
      <c r="B69" s="76"/>
      <c r="C69" s="358" t="str">
        <f>C43</f>
        <v>PRAÇA OLHO D'ÁGUA LUIZ CARLOS TRECHO 01</v>
      </c>
      <c r="D69" s="224">
        <f>D15</f>
        <v>179.25</v>
      </c>
      <c r="E69" s="359">
        <v>2</v>
      </c>
      <c r="F69" s="314">
        <f>D69*E69</f>
        <v>358.5</v>
      </c>
      <c r="G69" s="79"/>
      <c r="H69" s="28"/>
    </row>
    <row r="70" spans="1:8" s="403" customFormat="1" ht="12.75">
      <c r="A70" s="258"/>
      <c r="B70" s="76"/>
      <c r="C70" s="358" t="str">
        <f t="shared" ref="C70:C71" si="4">C44</f>
        <v>PRAÇA OLHO D'ÁGUA LUIZ CARLOS TRECHO 02</v>
      </c>
      <c r="D70" s="224">
        <f t="shared" ref="D70:D71" si="5">D16</f>
        <v>80.569999999999993</v>
      </c>
      <c r="E70" s="359">
        <v>2</v>
      </c>
      <c r="F70" s="314">
        <f t="shared" ref="F70:F71" si="6">D70*E70</f>
        <v>161.13999999999999</v>
      </c>
      <c r="G70" s="79"/>
      <c r="H70" s="28"/>
    </row>
    <row r="71" spans="1:8" s="403" customFormat="1" ht="12.75">
      <c r="A71" s="258"/>
      <c r="B71" s="76"/>
      <c r="C71" s="358" t="str">
        <f t="shared" si="4"/>
        <v>PRAÇA OLHO D'ÁGUA LUIZ CARLOS TRECHO 03</v>
      </c>
      <c r="D71" s="224">
        <f t="shared" si="5"/>
        <v>39.39</v>
      </c>
      <c r="E71" s="359">
        <v>2</v>
      </c>
      <c r="F71" s="314">
        <f t="shared" si="6"/>
        <v>78.78</v>
      </c>
      <c r="G71" s="79"/>
      <c r="H71" s="28"/>
    </row>
    <row r="72" spans="1:8" s="403" customFormat="1" ht="15" customHeight="1">
      <c r="A72" s="75"/>
      <c r="B72" s="76"/>
      <c r="C72" s="80"/>
      <c r="D72" s="786" t="s">
        <v>151</v>
      </c>
      <c r="E72" s="786"/>
      <c r="F72" s="314">
        <f>SUM(F69:F71)</f>
        <v>598.41999999999996</v>
      </c>
      <c r="G72" s="79"/>
      <c r="H72" s="28"/>
    </row>
    <row r="73" spans="1:8" s="403" customFormat="1" ht="12.75">
      <c r="A73" s="258"/>
      <c r="B73" s="76"/>
      <c r="C73" s="80"/>
      <c r="D73" s="256"/>
      <c r="E73" s="64"/>
      <c r="F73" s="259"/>
      <c r="G73" s="79"/>
      <c r="H73" s="28"/>
    </row>
    <row r="74" spans="1:8" s="403" customFormat="1" ht="38.25">
      <c r="A74" s="54" t="s">
        <v>87</v>
      </c>
      <c r="B74" s="325" t="s">
        <v>351</v>
      </c>
      <c r="C74" s="325" t="s">
        <v>365</v>
      </c>
      <c r="D74" s="424"/>
      <c r="E74" s="50"/>
      <c r="F74" s="425"/>
      <c r="G74" s="426" t="s">
        <v>58</v>
      </c>
      <c r="H74" s="458">
        <v>19.2</v>
      </c>
    </row>
    <row r="75" spans="1:8" s="403" customFormat="1" ht="12.75">
      <c r="A75" s="258"/>
      <c r="B75" s="76"/>
      <c r="C75" s="260" t="s">
        <v>347</v>
      </c>
      <c r="D75" s="257"/>
      <c r="E75" s="35"/>
      <c r="F75" s="35"/>
      <c r="G75" s="79"/>
      <c r="H75" s="28"/>
    </row>
    <row r="76" spans="1:8" s="403" customFormat="1" ht="12.75">
      <c r="A76" s="75"/>
      <c r="B76" s="76"/>
      <c r="C76" s="80"/>
      <c r="D76" s="81"/>
      <c r="E76" s="35"/>
      <c r="F76" s="35"/>
      <c r="G76" s="79"/>
      <c r="H76" s="28"/>
    </row>
    <row r="77" spans="1:8" s="403" customFormat="1" ht="12.75">
      <c r="A77" s="54" t="s">
        <v>349</v>
      </c>
      <c r="B77" s="94" t="str">
        <f>'Praça Frei Damião'!B77</f>
        <v>COMP 6</v>
      </c>
      <c r="C77" s="343" t="s">
        <v>30</v>
      </c>
      <c r="D77" s="56"/>
      <c r="E77" s="56"/>
      <c r="F77" s="56"/>
      <c r="G77" s="67" t="s">
        <v>146</v>
      </c>
      <c r="H77" s="92">
        <f>F83</f>
        <v>1795.26</v>
      </c>
    </row>
    <row r="78" spans="1:8" s="403" customFormat="1" ht="12.75">
      <c r="A78" s="45"/>
      <c r="B78" s="46"/>
      <c r="C78" s="332"/>
      <c r="D78" s="47"/>
      <c r="E78" s="47"/>
      <c r="F78" s="47"/>
      <c r="G78" s="333"/>
      <c r="H78" s="49"/>
    </row>
    <row r="79" spans="1:8" s="403" customFormat="1" ht="12.75">
      <c r="A79" s="32"/>
      <c r="B79" s="33"/>
      <c r="C79" s="334" t="s">
        <v>358</v>
      </c>
      <c r="D79" s="34" t="s">
        <v>148</v>
      </c>
      <c r="E79" s="34" t="s">
        <v>149</v>
      </c>
      <c r="F79" s="34" t="s">
        <v>150</v>
      </c>
      <c r="G79" s="81"/>
      <c r="H79" s="37"/>
    </row>
    <row r="80" spans="1:8" s="403" customFormat="1" ht="12.75">
      <c r="A80" s="32"/>
      <c r="B80" s="33"/>
      <c r="C80" s="335" t="str">
        <f>C69</f>
        <v>PRAÇA OLHO D'ÁGUA LUIZ CARLOS TRECHO 01</v>
      </c>
      <c r="D80" s="50">
        <f>D15</f>
        <v>179.25</v>
      </c>
      <c r="E80" s="50">
        <f>E15</f>
        <v>6</v>
      </c>
      <c r="F80" s="50">
        <f>D80*E80</f>
        <v>1075.5</v>
      </c>
      <c r="G80" s="81"/>
      <c r="H80" s="37"/>
    </row>
    <row r="81" spans="1:8" s="403" customFormat="1" ht="12.75">
      <c r="A81" s="455"/>
      <c r="B81" s="33"/>
      <c r="C81" s="335" t="str">
        <f t="shared" ref="C81:C82" si="7">C70</f>
        <v>PRAÇA OLHO D'ÁGUA LUIZ CARLOS TRECHO 02</v>
      </c>
      <c r="D81" s="50">
        <f t="shared" ref="D81:E82" si="8">D16</f>
        <v>80.569999999999993</v>
      </c>
      <c r="E81" s="50">
        <f t="shared" si="8"/>
        <v>6</v>
      </c>
      <c r="F81" s="50">
        <f t="shared" ref="F81:F82" si="9">D81*E81</f>
        <v>483.41999999999996</v>
      </c>
      <c r="G81" s="81"/>
      <c r="H81" s="37"/>
    </row>
    <row r="82" spans="1:8" s="403" customFormat="1" ht="12.75">
      <c r="A82" s="455"/>
      <c r="B82" s="33"/>
      <c r="C82" s="335" t="str">
        <f t="shared" si="7"/>
        <v>PRAÇA OLHO D'ÁGUA LUIZ CARLOS TRECHO 03</v>
      </c>
      <c r="D82" s="50">
        <f t="shared" si="8"/>
        <v>39.39</v>
      </c>
      <c r="E82" s="50">
        <f t="shared" si="8"/>
        <v>6</v>
      </c>
      <c r="F82" s="50">
        <f t="shared" si="9"/>
        <v>236.34</v>
      </c>
      <c r="G82" s="81"/>
      <c r="H82" s="37"/>
    </row>
    <row r="83" spans="1:8" s="403" customFormat="1" ht="12.75">
      <c r="A83" s="58"/>
      <c r="B83" s="59"/>
      <c r="C83" s="404"/>
      <c r="D83" s="786" t="s">
        <v>151</v>
      </c>
      <c r="E83" s="786"/>
      <c r="F83" s="51">
        <f>SUM(F80:F82)</f>
        <v>1795.26</v>
      </c>
      <c r="G83" s="345"/>
      <c r="H83" s="74"/>
    </row>
    <row r="84" spans="1:8" s="205" customFormat="1" ht="14.25"/>
    <row r="85" spans="1:8" s="205" customFormat="1" ht="14.25"/>
    <row r="86" spans="1:8" s="205" customFormat="1" ht="14.25"/>
    <row r="87" spans="1:8">
      <c r="A87" s="205"/>
      <c r="B87" s="205"/>
      <c r="C87" s="205"/>
      <c r="D87" s="205"/>
      <c r="E87" s="205"/>
      <c r="F87" s="205"/>
      <c r="G87" s="205"/>
      <c r="H87" s="205"/>
    </row>
    <row r="88" spans="1:8">
      <c r="A88" s="205"/>
      <c r="B88" s="205"/>
      <c r="C88" s="205"/>
      <c r="D88" s="205"/>
      <c r="E88" s="205"/>
      <c r="F88" s="205"/>
      <c r="G88" s="205"/>
      <c r="H88" s="205"/>
    </row>
    <row r="89" spans="1:8">
      <c r="A89" s="205"/>
      <c r="B89" s="205"/>
      <c r="C89" s="205"/>
      <c r="D89" s="205"/>
      <c r="E89" s="205"/>
      <c r="F89" s="205"/>
      <c r="G89" s="205"/>
      <c r="H89" s="205"/>
    </row>
  </sheetData>
  <mergeCells count="9">
    <mergeCell ref="D72:E72"/>
    <mergeCell ref="D83:E83"/>
    <mergeCell ref="C57:H57"/>
    <mergeCell ref="C8:H8"/>
    <mergeCell ref="A1:H1"/>
    <mergeCell ref="A2:H2"/>
    <mergeCell ref="A3:H3"/>
    <mergeCell ref="A4:F4"/>
    <mergeCell ref="D18:E18"/>
  </mergeCells>
  <phoneticPr fontId="46" type="noConversion"/>
  <pageMargins left="0.511811024" right="0.511811024" top="0.78740157499999996" bottom="0.78740157499999996" header="0.31496062000000002" footer="0.31496062000000002"/>
  <pageSetup paperSize="9" scale="5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4" tint="0.39997558519241921"/>
    <pageSetUpPr fitToPage="1"/>
  </sheetPr>
  <dimension ref="A1:H75"/>
  <sheetViews>
    <sheetView view="pageBreakPreview" topLeftCell="A40" zoomScaleNormal="110" zoomScaleSheetLayoutView="100" workbookViewId="0">
      <selection activeCell="H63" sqref="H63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06" t="s">
        <v>100</v>
      </c>
      <c r="B1" s="757"/>
      <c r="C1" s="757"/>
      <c r="D1" s="757"/>
      <c r="E1" s="757"/>
      <c r="F1" s="757"/>
      <c r="G1" s="757"/>
      <c r="H1" s="807"/>
    </row>
    <row r="2" spans="1:8" ht="14.25" customHeight="1">
      <c r="A2" s="795" t="s">
        <v>101</v>
      </c>
      <c r="B2" s="796"/>
      <c r="C2" s="796"/>
      <c r="D2" s="796"/>
      <c r="E2" s="796"/>
      <c r="F2" s="796"/>
      <c r="G2" s="796"/>
      <c r="H2" s="761"/>
    </row>
    <row r="3" spans="1:8" ht="21" customHeight="1" thickBot="1">
      <c r="A3" s="797" t="s">
        <v>457</v>
      </c>
      <c r="B3" s="798"/>
      <c r="C3" s="798"/>
      <c r="D3" s="798"/>
      <c r="E3" s="798"/>
      <c r="F3" s="798"/>
      <c r="G3" s="798"/>
      <c r="H3" s="808"/>
    </row>
    <row r="4" spans="1:8" s="205" customFormat="1" ht="15" customHeight="1">
      <c r="A4" s="800" t="s">
        <v>102</v>
      </c>
      <c r="B4" s="769"/>
      <c r="C4" s="769"/>
      <c r="D4" s="769"/>
      <c r="E4" s="769"/>
      <c r="F4" s="769"/>
      <c r="G4" s="203"/>
      <c r="H4" s="204"/>
    </row>
    <row r="5" spans="1:8" s="205" customFormat="1" ht="15" customHeight="1">
      <c r="A5" s="25" t="s">
        <v>103</v>
      </c>
      <c r="B5" s="26"/>
      <c r="C5" s="26"/>
      <c r="D5" s="26"/>
      <c r="E5" s="203"/>
      <c r="F5" s="26"/>
      <c r="G5" s="203"/>
      <c r="H5" s="204"/>
    </row>
    <row r="6" spans="1:8" s="205" customFormat="1" ht="15" customHeight="1">
      <c r="A6" s="442" t="str">
        <f>'Praça Frei Damião'!A6</f>
        <v>Município: Taquarana</v>
      </c>
      <c r="B6" s="26"/>
      <c r="C6" s="26"/>
      <c r="D6" s="26"/>
      <c r="E6" s="203"/>
      <c r="F6" s="26"/>
      <c r="G6" s="203"/>
      <c r="H6" s="204"/>
    </row>
    <row r="7" spans="1:8" s="205" customFormat="1">
      <c r="A7" s="32"/>
      <c r="B7" s="33"/>
      <c r="C7" s="207"/>
      <c r="D7" s="60"/>
      <c r="E7" s="35"/>
      <c r="F7" s="35"/>
      <c r="G7" s="36"/>
      <c r="H7" s="37"/>
    </row>
    <row r="8" spans="1:8" s="403" customFormat="1" ht="12.75">
      <c r="A8" s="29" t="s">
        <v>204</v>
      </c>
      <c r="B8" s="402"/>
      <c r="C8" s="803" t="s">
        <v>2</v>
      </c>
      <c r="D8" s="804"/>
      <c r="E8" s="804"/>
      <c r="F8" s="804"/>
      <c r="G8" s="804"/>
      <c r="H8" s="805"/>
    </row>
    <row r="9" spans="1:8" s="403" customFormat="1" ht="12.75">
      <c r="A9" s="629"/>
      <c r="B9" s="630"/>
      <c r="C9" s="631"/>
      <c r="D9" s="632"/>
      <c r="E9" s="632"/>
      <c r="F9" s="632"/>
      <c r="G9" s="632"/>
      <c r="H9" s="633"/>
    </row>
    <row r="10" spans="1:8" s="403" customFormat="1" ht="25.5">
      <c r="A10" s="329" t="s">
        <v>88</v>
      </c>
      <c r="B10" s="330" t="s">
        <v>19</v>
      </c>
      <c r="C10" s="331" t="s">
        <v>145</v>
      </c>
      <c r="D10" s="43"/>
      <c r="E10" s="43"/>
      <c r="F10" s="43"/>
      <c r="G10" s="44" t="s">
        <v>146</v>
      </c>
      <c r="H10" s="88">
        <f>F14</f>
        <v>2284.92</v>
      </c>
    </row>
    <row r="11" spans="1:8" s="403" customFormat="1" ht="12.75">
      <c r="A11" s="45"/>
      <c r="B11" s="46"/>
      <c r="C11" s="332"/>
      <c r="D11" s="47"/>
      <c r="E11" s="47"/>
      <c r="F11" s="47"/>
      <c r="G11" s="333"/>
      <c r="H11" s="49"/>
    </row>
    <row r="12" spans="1:8" s="403" customFormat="1" ht="12.75">
      <c r="A12" s="32"/>
      <c r="B12" s="33"/>
      <c r="C12" s="334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3" customFormat="1" ht="12.75">
      <c r="A13" s="32"/>
      <c r="B13" s="33"/>
      <c r="C13" s="335" t="str">
        <f>A3</f>
        <v>PAU DO DESCANSO</v>
      </c>
      <c r="D13" s="50">
        <v>380.82</v>
      </c>
      <c r="E13" s="50">
        <v>6</v>
      </c>
      <c r="F13" s="50">
        <f>D13*E13</f>
        <v>2284.92</v>
      </c>
      <c r="G13" s="81"/>
      <c r="H13" s="37"/>
    </row>
    <row r="14" spans="1:8" s="403" customFormat="1" ht="12.75">
      <c r="A14" s="32"/>
      <c r="B14" s="33"/>
      <c r="C14" s="336"/>
      <c r="D14" s="809" t="s">
        <v>151</v>
      </c>
      <c r="E14" s="810"/>
      <c r="F14" s="51">
        <f>SUM(F13:F13)</f>
        <v>2284.92</v>
      </c>
      <c r="G14" s="81"/>
      <c r="H14" s="37"/>
    </row>
    <row r="15" spans="1:8" s="403" customFormat="1" ht="12.75">
      <c r="A15" s="32"/>
      <c r="B15" s="33"/>
      <c r="C15" s="336"/>
      <c r="D15" s="35"/>
      <c r="E15" s="35"/>
      <c r="F15" s="35"/>
      <c r="G15" s="81"/>
      <c r="H15" s="37"/>
    </row>
    <row r="16" spans="1:8" s="403" customFormat="1" ht="12.75">
      <c r="A16" s="337"/>
      <c r="B16" s="338"/>
      <c r="C16" s="70"/>
      <c r="D16" s="39"/>
      <c r="E16" s="39"/>
      <c r="F16" s="39"/>
      <c r="G16" s="40"/>
      <c r="H16" s="41"/>
    </row>
    <row r="17" spans="1:8" s="403" customFormat="1" ht="12.75">
      <c r="A17" s="52"/>
      <c r="B17" s="53"/>
      <c r="C17" s="340" t="s">
        <v>152</v>
      </c>
      <c r="D17" s="340"/>
      <c r="E17" s="340"/>
      <c r="F17" s="340"/>
      <c r="G17" s="340"/>
      <c r="H17" s="340"/>
    </row>
    <row r="18" spans="1:8" s="403" customFormat="1" ht="12.75">
      <c r="A18" s="52" t="s">
        <v>205</v>
      </c>
      <c r="B18" s="53"/>
      <c r="C18" s="340" t="s">
        <v>153</v>
      </c>
      <c r="D18" s="340"/>
      <c r="E18" s="340"/>
      <c r="F18" s="340"/>
      <c r="G18" s="340"/>
      <c r="H18" s="340"/>
    </row>
    <row r="19" spans="1:8" s="403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03" customFormat="1" ht="25.5">
      <c r="A20" s="54" t="s">
        <v>89</v>
      </c>
      <c r="B20" s="400" t="str">
        <f>'Praça Frei Damião'!B24</f>
        <v>74205/001/SINAPI</v>
      </c>
      <c r="C20" s="343" t="s">
        <v>154</v>
      </c>
      <c r="D20" s="56"/>
      <c r="E20" s="56"/>
      <c r="F20" s="410"/>
      <c r="G20" s="38" t="s">
        <v>155</v>
      </c>
      <c r="H20" s="99">
        <f>D23</f>
        <v>386.24200000000002</v>
      </c>
    </row>
    <row r="21" spans="1:8" s="403" customFormat="1" ht="12.75">
      <c r="A21" s="45"/>
      <c r="B21" s="33"/>
      <c r="C21" s="334" t="s">
        <v>156</v>
      </c>
      <c r="D21" s="63" t="s">
        <v>157</v>
      </c>
      <c r="E21" s="35"/>
      <c r="F21" s="47"/>
      <c r="G21" s="333"/>
      <c r="H21" s="49"/>
    </row>
    <row r="22" spans="1:8" s="403" customFormat="1" ht="12.75">
      <c r="A22" s="32"/>
      <c r="B22" s="33"/>
      <c r="C22" s="335" t="str">
        <f>C13</f>
        <v>PAU DO DESCANSO</v>
      </c>
      <c r="D22" s="95">
        <v>386.24200000000002</v>
      </c>
      <c r="E22" s="344"/>
      <c r="F22" s="344"/>
      <c r="G22" s="81"/>
      <c r="H22" s="37"/>
    </row>
    <row r="23" spans="1:8" s="403" customFormat="1" ht="12.75">
      <c r="A23" s="32"/>
      <c r="B23" s="33"/>
      <c r="C23" s="57" t="s">
        <v>151</v>
      </c>
      <c r="D23" s="411">
        <f>D22</f>
        <v>386.24200000000002</v>
      </c>
      <c r="E23" s="344"/>
      <c r="F23" s="344"/>
      <c r="G23" s="81"/>
      <c r="H23" s="37"/>
    </row>
    <row r="24" spans="1:8" s="403" customFormat="1" ht="12.75">
      <c r="A24" s="32"/>
      <c r="B24" s="33"/>
      <c r="C24" s="344"/>
      <c r="D24" s="344"/>
      <c r="E24" s="344"/>
      <c r="F24" s="344"/>
      <c r="G24" s="81"/>
      <c r="H24" s="37"/>
    </row>
    <row r="25" spans="1:8" s="403" customFormat="1" ht="12.75">
      <c r="A25" s="58"/>
      <c r="B25" s="59"/>
      <c r="C25" s="59"/>
      <c r="D25" s="60"/>
      <c r="E25" s="60"/>
      <c r="F25" s="60"/>
      <c r="G25" s="345"/>
      <c r="H25" s="346"/>
    </row>
    <row r="26" spans="1:8" s="403" customFormat="1" ht="25.5">
      <c r="A26" s="62" t="s">
        <v>90</v>
      </c>
      <c r="B26" s="401" t="str">
        <f>'Praça Frei Damião'!B32</f>
        <v>74153/001/SINAPI</v>
      </c>
      <c r="C26" s="343" t="s">
        <v>366</v>
      </c>
      <c r="D26" s="56"/>
      <c r="E26" s="30"/>
      <c r="F26" s="56"/>
      <c r="G26" s="38" t="s">
        <v>159</v>
      </c>
      <c r="H26" s="92">
        <f>D30</f>
        <v>8.7859999999999996</v>
      </c>
    </row>
    <row r="27" spans="1:8" s="403" customFormat="1" ht="12.75">
      <c r="A27" s="45"/>
      <c r="B27" s="46"/>
      <c r="C27" s="332" t="s">
        <v>160</v>
      </c>
      <c r="D27" s="344"/>
      <c r="E27" s="344"/>
      <c r="F27" s="344"/>
      <c r="G27" s="333"/>
      <c r="H27" s="49"/>
    </row>
    <row r="28" spans="1:8" s="403" customFormat="1" ht="12.75">
      <c r="A28" s="32"/>
      <c r="B28" s="33"/>
      <c r="C28" s="334" t="s">
        <v>358</v>
      </c>
      <c r="D28" s="63" t="s">
        <v>161</v>
      </c>
      <c r="E28" s="344"/>
      <c r="F28" s="344"/>
      <c r="G28" s="81"/>
      <c r="H28" s="37"/>
    </row>
    <row r="29" spans="1:8" s="403" customFormat="1" ht="12.75">
      <c r="A29" s="32"/>
      <c r="B29" s="33"/>
      <c r="C29" s="335" t="str">
        <f>C22</f>
        <v>PAU DO DESCANSO</v>
      </c>
      <c r="D29" s="95">
        <v>8.7859999999999996</v>
      </c>
      <c r="E29" s="344"/>
      <c r="F29" s="344"/>
      <c r="G29" s="81"/>
      <c r="H29" s="37"/>
    </row>
    <row r="30" spans="1:8" s="403" customFormat="1" ht="12.75">
      <c r="A30" s="32"/>
      <c r="B30" s="33"/>
      <c r="C30" s="57" t="s">
        <v>151</v>
      </c>
      <c r="D30" s="50">
        <f>SUM(D29:D29)</f>
        <v>8.7859999999999996</v>
      </c>
      <c r="F30" s="344"/>
      <c r="G30" s="81"/>
      <c r="H30" s="37"/>
    </row>
    <row r="31" spans="1:8" s="403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3" customFormat="1" ht="25.5">
      <c r="A32" s="62" t="s">
        <v>91</v>
      </c>
      <c r="B32" s="94" t="str">
        <f>'Praça Frei Damião'!B40</f>
        <v>94342/SINAPI</v>
      </c>
      <c r="C32" s="343" t="s">
        <v>359</v>
      </c>
      <c r="D32" s="56"/>
      <c r="E32" s="30"/>
      <c r="F32" s="56"/>
      <c r="G32" s="38" t="s">
        <v>162</v>
      </c>
      <c r="H32" s="92">
        <f>D36</f>
        <v>112.247</v>
      </c>
    </row>
    <row r="33" spans="1:8" s="403" customFormat="1" ht="12.75">
      <c r="A33" s="45"/>
      <c r="B33" s="46"/>
      <c r="C33" s="332" t="s">
        <v>163</v>
      </c>
      <c r="D33" s="344"/>
      <c r="E33" s="344"/>
      <c r="F33" s="344"/>
      <c r="G33" s="333"/>
      <c r="H33" s="49"/>
    </row>
    <row r="34" spans="1:8" s="403" customFormat="1" ht="12.75">
      <c r="A34" s="32"/>
      <c r="B34" s="33"/>
      <c r="C34" s="334" t="s">
        <v>358</v>
      </c>
      <c r="D34" s="63" t="s">
        <v>157</v>
      </c>
      <c r="E34" s="35"/>
      <c r="F34" s="35"/>
      <c r="G34" s="81"/>
      <c r="H34" s="37"/>
    </row>
    <row r="35" spans="1:8" s="403" customFormat="1" ht="12.75">
      <c r="A35" s="32"/>
      <c r="B35" s="33"/>
      <c r="C35" s="335" t="str">
        <f>C29</f>
        <v>PAU DO DESCANSO</v>
      </c>
      <c r="D35" s="95">
        <v>112.247</v>
      </c>
      <c r="E35" s="35"/>
      <c r="F35" s="35"/>
      <c r="G35" s="81"/>
      <c r="H35" s="37"/>
    </row>
    <row r="36" spans="1:8" s="403" customFormat="1" ht="12.75">
      <c r="A36" s="32"/>
      <c r="B36" s="33"/>
      <c r="C36" s="57" t="s">
        <v>151</v>
      </c>
      <c r="D36" s="50">
        <f>SUM(D35:D35)</f>
        <v>112.247</v>
      </c>
      <c r="E36" s="64"/>
      <c r="F36" s="64"/>
      <c r="G36" s="81"/>
      <c r="H36" s="37"/>
    </row>
    <row r="37" spans="1:8" s="403" customFormat="1" ht="12.75">
      <c r="A37" s="58"/>
      <c r="B37" s="33"/>
      <c r="C37" s="334"/>
      <c r="D37" s="334"/>
      <c r="E37" s="334"/>
      <c r="F37" s="35"/>
      <c r="G37" s="81"/>
      <c r="H37" s="37"/>
    </row>
    <row r="38" spans="1:8" s="403" customFormat="1" ht="25.5">
      <c r="A38" s="54" t="s">
        <v>92</v>
      </c>
      <c r="B38" s="55" t="str">
        <f>'Praça Frei Damião'!B48</f>
        <v>41721 SINAPI</v>
      </c>
      <c r="C38" s="343" t="s">
        <v>367</v>
      </c>
      <c r="D38" s="56"/>
      <c r="E38" s="56"/>
      <c r="F38" s="56"/>
      <c r="G38" s="38" t="s">
        <v>155</v>
      </c>
      <c r="H38" s="92">
        <f>D36</f>
        <v>112.247</v>
      </c>
    </row>
    <row r="39" spans="1:8" s="403" customFormat="1" ht="12.75">
      <c r="A39" s="45"/>
      <c r="B39" s="46"/>
      <c r="C39" s="332" t="s">
        <v>164</v>
      </c>
      <c r="D39" s="65"/>
      <c r="E39" s="65"/>
      <c r="F39" s="65"/>
      <c r="G39" s="333"/>
      <c r="H39" s="49"/>
    </row>
    <row r="40" spans="1:8" s="403" customFormat="1" ht="12.75">
      <c r="A40" s="32"/>
      <c r="B40" s="33"/>
      <c r="C40" s="336"/>
      <c r="D40" s="66"/>
      <c r="E40" s="66"/>
      <c r="F40" s="66"/>
      <c r="G40" s="81"/>
      <c r="H40" s="37"/>
    </row>
    <row r="41" spans="1:8" s="403" customFormat="1" ht="12.75">
      <c r="A41" s="54"/>
      <c r="B41" s="55"/>
      <c r="C41" s="343" t="s">
        <v>165</v>
      </c>
      <c r="D41" s="56"/>
      <c r="E41" s="56"/>
      <c r="F41" s="56"/>
      <c r="G41" s="67" t="s">
        <v>155</v>
      </c>
      <c r="H41" s="98">
        <f>H20-D36</f>
        <v>273.995</v>
      </c>
    </row>
    <row r="42" spans="1:8" s="403" customFormat="1" ht="12.75">
      <c r="A42" s="45"/>
      <c r="B42" s="46"/>
      <c r="C42" s="332" t="s">
        <v>166</v>
      </c>
      <c r="D42" s="65"/>
      <c r="E42" s="65"/>
      <c r="F42" s="65"/>
      <c r="G42" s="333"/>
      <c r="H42" s="49"/>
    </row>
    <row r="43" spans="1:8" s="403" customFormat="1" ht="12.75">
      <c r="A43" s="32"/>
      <c r="B43" s="33"/>
      <c r="C43" s="336"/>
      <c r="D43" s="66"/>
      <c r="E43" s="66"/>
      <c r="F43" s="66"/>
      <c r="G43" s="27"/>
      <c r="H43" s="37"/>
    </row>
    <row r="44" spans="1:8" s="403" customFormat="1" ht="25.5">
      <c r="A44" s="54" t="s">
        <v>93</v>
      </c>
      <c r="B44" s="55" t="str">
        <f>'Praça Frei Damião'!B54</f>
        <v>97912/ SINAPI</v>
      </c>
      <c r="C44" s="343" t="s">
        <v>167</v>
      </c>
      <c r="D44" s="56"/>
      <c r="E44" s="56"/>
      <c r="F44" s="56"/>
      <c r="G44" s="67" t="s">
        <v>168</v>
      </c>
      <c r="H44" s="92">
        <f>(H41)*10</f>
        <v>2739.95</v>
      </c>
    </row>
    <row r="45" spans="1:8" s="403" customFormat="1" ht="12.75">
      <c r="A45" s="45"/>
      <c r="B45" s="46"/>
      <c r="C45" s="332" t="s">
        <v>166</v>
      </c>
      <c r="D45" s="65"/>
      <c r="E45" s="65"/>
      <c r="F45" s="65"/>
      <c r="G45" s="333"/>
      <c r="H45" s="49"/>
    </row>
    <row r="46" spans="1:8" s="403" customFormat="1" ht="15.75" customHeight="1">
      <c r="A46" s="350"/>
      <c r="B46" s="351"/>
      <c r="C46" s="351"/>
      <c r="D46" s="352"/>
      <c r="E46" s="352"/>
      <c r="F46" s="352"/>
      <c r="G46" s="353"/>
      <c r="H46" s="346"/>
    </row>
    <row r="47" spans="1:8" s="403" customFormat="1" ht="12.75">
      <c r="A47" s="52" t="s">
        <v>206</v>
      </c>
      <c r="B47" s="53"/>
      <c r="C47" s="789" t="s">
        <v>360</v>
      </c>
      <c r="D47" s="790"/>
      <c r="E47" s="790"/>
      <c r="F47" s="790"/>
      <c r="G47" s="790"/>
      <c r="H47" s="791"/>
    </row>
    <row r="48" spans="1:8" s="403" customFormat="1" ht="12.75">
      <c r="A48" s="68"/>
      <c r="B48" s="69"/>
      <c r="C48" s="70"/>
      <c r="D48" s="71"/>
      <c r="E48" s="71"/>
      <c r="F48" s="71"/>
      <c r="G48" s="354"/>
      <c r="H48" s="73"/>
    </row>
    <row r="49" spans="1:8" s="403" customFormat="1" ht="12.75">
      <c r="A49" s="58"/>
      <c r="B49" s="59"/>
      <c r="C49" s="59"/>
      <c r="D49" s="60"/>
      <c r="E49" s="60"/>
      <c r="F49" s="60"/>
      <c r="G49" s="345"/>
      <c r="H49" s="74"/>
    </row>
    <row r="50" spans="1:8" s="403" customFormat="1" ht="12.75">
      <c r="A50" s="54" t="s">
        <v>94</v>
      </c>
      <c r="B50" s="55" t="str">
        <f>'Praça Frei Damião'!B60</f>
        <v>79472/SINAPI</v>
      </c>
      <c r="C50" s="343" t="s">
        <v>169</v>
      </c>
      <c r="D50" s="56"/>
      <c r="E50" s="56"/>
      <c r="F50" s="56"/>
      <c r="G50" s="38" t="s">
        <v>146</v>
      </c>
      <c r="H50" s="92">
        <f>H10</f>
        <v>2284.92</v>
      </c>
    </row>
    <row r="51" spans="1:8" s="403" customFormat="1" ht="12.75">
      <c r="A51" s="45"/>
      <c r="B51" s="46"/>
      <c r="C51" s="332" t="s">
        <v>170</v>
      </c>
      <c r="D51" s="47"/>
      <c r="E51" s="47"/>
      <c r="F51" s="47"/>
      <c r="G51" s="333"/>
      <c r="H51" s="49"/>
    </row>
    <row r="52" spans="1:8" s="403" customFormat="1" ht="12.75">
      <c r="A52" s="355"/>
      <c r="B52" s="344"/>
      <c r="C52" s="344"/>
      <c r="D52" s="344"/>
      <c r="E52" s="344"/>
      <c r="F52" s="344"/>
      <c r="G52" s="351"/>
      <c r="H52" s="356"/>
    </row>
    <row r="53" spans="1:8" s="403" customFormat="1" ht="25.5">
      <c r="A53" s="54" t="s">
        <v>95</v>
      </c>
      <c r="B53" s="55" t="str">
        <f>'Praça Frei Damião'!B63</f>
        <v>COMP 5</v>
      </c>
      <c r="C53" s="343" t="s">
        <v>369</v>
      </c>
      <c r="D53" s="56"/>
      <c r="E53" s="56"/>
      <c r="F53" s="56"/>
      <c r="G53" s="67" t="s">
        <v>14</v>
      </c>
      <c r="H53" s="92">
        <f>H50</f>
        <v>2284.92</v>
      </c>
    </row>
    <row r="54" spans="1:8" s="403" customFormat="1" ht="12.75">
      <c r="A54" s="355"/>
      <c r="B54" s="344"/>
      <c r="C54" s="336" t="s">
        <v>171</v>
      </c>
      <c r="D54" s="344"/>
      <c r="E54" s="344"/>
      <c r="F54" s="344"/>
      <c r="G54" s="344"/>
      <c r="H54" s="356"/>
    </row>
    <row r="55" spans="1:8" s="403" customFormat="1" ht="12.75">
      <c r="A55" s="355"/>
      <c r="B55" s="344"/>
      <c r="C55" s="336"/>
      <c r="D55" s="344"/>
      <c r="E55" s="344"/>
      <c r="F55" s="344"/>
      <c r="G55" s="344"/>
      <c r="H55" s="356"/>
    </row>
    <row r="56" spans="1:8" s="403" customFormat="1" ht="51">
      <c r="A56" s="54" t="s">
        <v>96</v>
      </c>
      <c r="B56" s="55" t="str">
        <f>'Praça Frei Damião'!B66</f>
        <v>94273/SINAPI</v>
      </c>
      <c r="C56" s="343" t="s">
        <v>361</v>
      </c>
      <c r="D56" s="56"/>
      <c r="E56" s="56"/>
      <c r="F56" s="56"/>
      <c r="G56" s="67" t="s">
        <v>16</v>
      </c>
      <c r="H56" s="92">
        <f>F59</f>
        <v>761.64</v>
      </c>
    </row>
    <row r="57" spans="1:8" s="403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03" customFormat="1" ht="38.25">
      <c r="A58" s="75"/>
      <c r="B58" s="76"/>
      <c r="C58" s="334" t="s">
        <v>358</v>
      </c>
      <c r="D58" s="206" t="s">
        <v>172</v>
      </c>
      <c r="E58" s="63" t="s">
        <v>173</v>
      </c>
      <c r="F58" s="357" t="s">
        <v>374</v>
      </c>
      <c r="G58" s="79"/>
      <c r="H58" s="28"/>
    </row>
    <row r="59" spans="1:8" s="403" customFormat="1" ht="15" customHeight="1">
      <c r="A59" s="75"/>
      <c r="B59" s="76"/>
      <c r="C59" s="335" t="str">
        <f>C35</f>
        <v>PAU DO DESCANSO</v>
      </c>
      <c r="D59" s="224">
        <f>D13</f>
        <v>380.82</v>
      </c>
      <c r="E59" s="359">
        <v>2</v>
      </c>
      <c r="F59" s="314">
        <f>D59*E59</f>
        <v>761.64</v>
      </c>
      <c r="G59" s="79"/>
      <c r="H59" s="28"/>
    </row>
    <row r="60" spans="1:8" s="403" customFormat="1" ht="12.75">
      <c r="A60" s="75"/>
      <c r="B60" s="76"/>
      <c r="C60" s="80"/>
      <c r="D60" s="786" t="s">
        <v>151</v>
      </c>
      <c r="E60" s="786"/>
      <c r="F60" s="314">
        <f>SUM(F59:F59)</f>
        <v>761.64</v>
      </c>
      <c r="G60" s="79"/>
      <c r="H60" s="28"/>
    </row>
    <row r="61" spans="1:8" s="403" customFormat="1" ht="12.75">
      <c r="A61" s="258"/>
      <c r="B61" s="76"/>
      <c r="C61" s="80"/>
      <c r="D61" s="256"/>
      <c r="E61" s="64"/>
      <c r="F61" s="259"/>
      <c r="G61" s="79"/>
      <c r="H61" s="28"/>
    </row>
    <row r="62" spans="1:8" s="403" customFormat="1" ht="38.25">
      <c r="A62" s="54" t="s">
        <v>97</v>
      </c>
      <c r="B62" s="325" t="s">
        <v>351</v>
      </c>
      <c r="C62" s="325" t="s">
        <v>365</v>
      </c>
      <c r="D62" s="424"/>
      <c r="E62" s="50"/>
      <c r="F62" s="425"/>
      <c r="G62" s="426" t="s">
        <v>58</v>
      </c>
      <c r="H62" s="458">
        <v>38.4</v>
      </c>
    </row>
    <row r="63" spans="1:8" s="403" customFormat="1" ht="12.75">
      <c r="A63" s="258"/>
      <c r="B63" s="76"/>
      <c r="C63" s="260" t="s">
        <v>347</v>
      </c>
      <c r="D63" s="257"/>
      <c r="E63" s="35"/>
      <c r="F63" s="35"/>
      <c r="G63" s="79"/>
      <c r="H63" s="28"/>
    </row>
    <row r="64" spans="1:8" s="403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03" customFormat="1" ht="12.75">
      <c r="A65" s="54" t="s">
        <v>350</v>
      </c>
      <c r="B65" s="94" t="str">
        <f>'Praça Frei Damião'!B77</f>
        <v>COMP 6</v>
      </c>
      <c r="C65" s="343" t="s">
        <v>30</v>
      </c>
      <c r="D65" s="56"/>
      <c r="E65" s="56"/>
      <c r="F65" s="56"/>
      <c r="G65" s="67" t="s">
        <v>146</v>
      </c>
      <c r="H65" s="92">
        <f>F69</f>
        <v>2284.92</v>
      </c>
    </row>
    <row r="66" spans="1:8" s="403" customFormat="1" ht="12.75">
      <c r="A66" s="45"/>
      <c r="B66" s="46"/>
      <c r="C66" s="332"/>
      <c r="D66" s="47"/>
      <c r="E66" s="47"/>
      <c r="F66" s="47"/>
      <c r="G66" s="333"/>
      <c r="H66" s="49"/>
    </row>
    <row r="67" spans="1:8" s="403" customFormat="1" ht="12.75">
      <c r="A67" s="32"/>
      <c r="B67" s="33"/>
      <c r="C67" s="334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3" customFormat="1" ht="12.75">
      <c r="A68" s="32"/>
      <c r="B68" s="33"/>
      <c r="C68" s="335" t="str">
        <f>C59</f>
        <v>PAU DO DESCANSO</v>
      </c>
      <c r="D68" s="50">
        <f>D13</f>
        <v>380.82</v>
      </c>
      <c r="E68" s="50">
        <f>E13</f>
        <v>6</v>
      </c>
      <c r="F68" s="50">
        <f>F13</f>
        <v>2284.92</v>
      </c>
      <c r="G68" s="81"/>
      <c r="H68" s="37"/>
    </row>
    <row r="69" spans="1:8" s="205" customFormat="1" ht="14.25">
      <c r="A69" s="58"/>
      <c r="B69" s="59"/>
      <c r="C69" s="404"/>
      <c r="D69" s="809" t="s">
        <v>151</v>
      </c>
      <c r="E69" s="810"/>
      <c r="F69" s="50">
        <f>SUM(F68:F68)</f>
        <v>2284.92</v>
      </c>
      <c r="G69" s="345"/>
      <c r="H69" s="74"/>
    </row>
    <row r="70" spans="1:8" s="205" customFormat="1" ht="14.25"/>
    <row r="71" spans="1:8" s="205" customFormat="1" ht="14.25"/>
    <row r="72" spans="1:8">
      <c r="A72" s="205"/>
      <c r="B72" s="205"/>
      <c r="C72" s="205"/>
      <c r="D72" s="205"/>
      <c r="E72" s="205"/>
      <c r="F72" s="205"/>
      <c r="G72" s="205"/>
      <c r="H72" s="205"/>
    </row>
    <row r="73" spans="1:8">
      <c r="A73" s="205"/>
      <c r="B73" s="205"/>
      <c r="C73" s="205"/>
      <c r="D73" s="205"/>
      <c r="E73" s="205"/>
      <c r="F73" s="205"/>
      <c r="G73" s="205"/>
      <c r="H73" s="205"/>
    </row>
    <row r="74" spans="1:8">
      <c r="A74" s="205"/>
      <c r="B74" s="205"/>
      <c r="C74" s="205"/>
      <c r="D74" s="205"/>
      <c r="E74" s="205"/>
      <c r="F74" s="205"/>
      <c r="G74" s="205"/>
      <c r="H74" s="205"/>
    </row>
    <row r="75" spans="1:8">
      <c r="A75" s="205"/>
      <c r="B75" s="205"/>
      <c r="C75" s="205"/>
      <c r="D75" s="205"/>
      <c r="E75" s="205"/>
      <c r="F75" s="205"/>
      <c r="G75" s="205"/>
      <c r="H75" s="20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4" tint="0.39997558519241921"/>
    <pageSetUpPr fitToPage="1"/>
  </sheetPr>
  <dimension ref="A1:H79"/>
  <sheetViews>
    <sheetView view="pageBreakPreview" topLeftCell="A43" zoomScaleNormal="100" zoomScaleSheetLayoutView="100" workbookViewId="0">
      <selection activeCell="H67" sqref="H67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56" t="s">
        <v>100</v>
      </c>
      <c r="B1" s="757"/>
      <c r="C1" s="757"/>
      <c r="D1" s="757"/>
      <c r="E1" s="757"/>
      <c r="F1" s="757"/>
      <c r="G1" s="757"/>
      <c r="H1" s="758"/>
    </row>
    <row r="2" spans="1:8" ht="14.25" customHeight="1">
      <c r="A2" s="759" t="s">
        <v>101</v>
      </c>
      <c r="B2" s="796"/>
      <c r="C2" s="796"/>
      <c r="D2" s="796"/>
      <c r="E2" s="796"/>
      <c r="F2" s="796"/>
      <c r="G2" s="796"/>
      <c r="H2" s="761"/>
    </row>
    <row r="3" spans="1:8" ht="21" customHeight="1" thickBot="1">
      <c r="A3" s="811" t="s">
        <v>460</v>
      </c>
      <c r="B3" s="812"/>
      <c r="C3" s="812"/>
      <c r="D3" s="812"/>
      <c r="E3" s="812"/>
      <c r="F3" s="812"/>
      <c r="G3" s="812"/>
      <c r="H3" s="813"/>
    </row>
    <row r="4" spans="1:8" s="205" customFormat="1" ht="15" customHeight="1">
      <c r="A4" s="768" t="s">
        <v>102</v>
      </c>
      <c r="B4" s="769"/>
      <c r="C4" s="769"/>
      <c r="D4" s="769"/>
      <c r="E4" s="769"/>
      <c r="F4" s="769"/>
      <c r="G4" s="203"/>
      <c r="H4" s="204"/>
    </row>
    <row r="5" spans="1:8" s="205" customFormat="1" ht="15" customHeight="1">
      <c r="A5" s="442" t="s">
        <v>103</v>
      </c>
      <c r="B5" s="26"/>
      <c r="C5" s="26"/>
      <c r="D5" s="26"/>
      <c r="E5" s="203"/>
      <c r="F5" s="26"/>
      <c r="G5" s="203"/>
      <c r="H5" s="204"/>
    </row>
    <row r="6" spans="1:8" s="205" customFormat="1" ht="15" customHeight="1">
      <c r="A6" s="442" t="str">
        <f>'Praça Frei Damião'!A6</f>
        <v>Município: Taquarana</v>
      </c>
      <c r="B6" s="26"/>
      <c r="C6" s="26"/>
      <c r="D6" s="26"/>
      <c r="E6" s="203"/>
      <c r="F6" s="26"/>
      <c r="G6" s="203"/>
      <c r="H6" s="204"/>
    </row>
    <row r="7" spans="1:8" s="205" customFormat="1">
      <c r="A7" s="455"/>
      <c r="B7" s="33"/>
      <c r="C7" s="207"/>
      <c r="D7" s="60"/>
      <c r="E7" s="35"/>
      <c r="F7" s="35"/>
      <c r="G7" s="36"/>
      <c r="H7" s="37"/>
    </row>
    <row r="8" spans="1:8" s="403" customFormat="1" ht="12.75">
      <c r="A8" s="29" t="s">
        <v>397</v>
      </c>
      <c r="B8" s="402"/>
      <c r="C8" s="803" t="s">
        <v>2</v>
      </c>
      <c r="D8" s="804"/>
      <c r="E8" s="804"/>
      <c r="F8" s="804"/>
      <c r="G8" s="804"/>
      <c r="H8" s="805"/>
    </row>
    <row r="9" spans="1:8" s="403" customFormat="1" ht="12.75">
      <c r="A9" s="337"/>
      <c r="B9" s="327"/>
      <c r="C9" s="328"/>
      <c r="D9" s="84"/>
      <c r="E9" s="84"/>
      <c r="F9" s="84"/>
      <c r="G9" s="85"/>
      <c r="H9" s="86"/>
    </row>
    <row r="10" spans="1:8" s="403" customFormat="1" ht="25.5">
      <c r="A10" s="329" t="s">
        <v>398</v>
      </c>
      <c r="B10" s="330" t="s">
        <v>19</v>
      </c>
      <c r="C10" s="331" t="s">
        <v>145</v>
      </c>
      <c r="D10" s="43"/>
      <c r="E10" s="43"/>
      <c r="F10" s="43"/>
      <c r="G10" s="44" t="s">
        <v>146</v>
      </c>
      <c r="H10" s="88">
        <f>F15</f>
        <v>1158.3</v>
      </c>
    </row>
    <row r="11" spans="1:8" s="403" customFormat="1" ht="12.75">
      <c r="A11" s="45"/>
      <c r="B11" s="46"/>
      <c r="C11" s="332"/>
      <c r="D11" s="47"/>
      <c r="E11" s="47"/>
      <c r="F11" s="47"/>
      <c r="G11" s="333"/>
      <c r="H11" s="49"/>
    </row>
    <row r="12" spans="1:8" s="403" customFormat="1" ht="12.75">
      <c r="A12" s="455"/>
      <c r="B12" s="33"/>
      <c r="C12" s="334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3" customFormat="1" ht="12.75">
      <c r="A13" s="455"/>
      <c r="B13" s="33"/>
      <c r="C13" s="335" t="s">
        <v>458</v>
      </c>
      <c r="D13" s="50">
        <v>97.84</v>
      </c>
      <c r="E13" s="50">
        <v>6</v>
      </c>
      <c r="F13" s="50">
        <f>D13*E13</f>
        <v>587.04</v>
      </c>
      <c r="G13" s="81"/>
      <c r="H13" s="37"/>
    </row>
    <row r="14" spans="1:8" s="403" customFormat="1" ht="12.75">
      <c r="A14" s="455"/>
      <c r="B14" s="33"/>
      <c r="C14" s="335" t="s">
        <v>459</v>
      </c>
      <c r="D14" s="50">
        <v>95.21</v>
      </c>
      <c r="E14" s="50">
        <v>6</v>
      </c>
      <c r="F14" s="50">
        <f>D14*E14</f>
        <v>571.26</v>
      </c>
      <c r="G14" s="81"/>
      <c r="H14" s="37"/>
    </row>
    <row r="15" spans="1:8" s="403" customFormat="1" ht="12.75">
      <c r="A15" s="455"/>
      <c r="B15" s="33"/>
      <c r="C15" s="336"/>
      <c r="D15" s="809" t="s">
        <v>151</v>
      </c>
      <c r="E15" s="810"/>
      <c r="F15" s="51">
        <f>SUM(F13:F14)</f>
        <v>1158.3</v>
      </c>
      <c r="G15" s="81"/>
      <c r="H15" s="37"/>
    </row>
    <row r="16" spans="1:8" s="403" customFormat="1" ht="12.75">
      <c r="A16" s="455"/>
      <c r="B16" s="33"/>
      <c r="C16" s="336"/>
      <c r="D16" s="35"/>
      <c r="E16" s="35"/>
      <c r="F16" s="35"/>
      <c r="G16" s="81"/>
      <c r="H16" s="37"/>
    </row>
    <row r="17" spans="1:8" s="403" customFormat="1" ht="12.75">
      <c r="A17" s="337"/>
      <c r="B17" s="338"/>
      <c r="C17" s="70"/>
      <c r="D17" s="39"/>
      <c r="E17" s="39"/>
      <c r="F17" s="39"/>
      <c r="G17" s="40"/>
      <c r="H17" s="41"/>
    </row>
    <row r="18" spans="1:8" s="403" customFormat="1" ht="12.75">
      <c r="A18" s="52"/>
      <c r="B18" s="53"/>
      <c r="C18" s="340" t="s">
        <v>152</v>
      </c>
      <c r="D18" s="340"/>
      <c r="E18" s="340"/>
      <c r="F18" s="340"/>
      <c r="G18" s="340"/>
      <c r="H18" s="340"/>
    </row>
    <row r="19" spans="1:8" s="403" customFormat="1" ht="12.75">
      <c r="A19" s="52" t="s">
        <v>399</v>
      </c>
      <c r="B19" s="53"/>
      <c r="C19" s="340" t="s">
        <v>153</v>
      </c>
      <c r="D19" s="340"/>
      <c r="E19" s="340"/>
      <c r="F19" s="340"/>
      <c r="G19" s="340"/>
      <c r="H19" s="340"/>
    </row>
    <row r="20" spans="1:8" s="403" customFormat="1" ht="12.75">
      <c r="A20" s="455"/>
      <c r="B20" s="33"/>
      <c r="C20" s="33"/>
      <c r="D20" s="35"/>
      <c r="E20" s="35"/>
      <c r="F20" s="35"/>
      <c r="G20" s="81"/>
      <c r="H20" s="37"/>
    </row>
    <row r="21" spans="1:8" s="403" customFormat="1" ht="25.5">
      <c r="A21" s="54" t="s">
        <v>400</v>
      </c>
      <c r="B21" s="400" t="s">
        <v>187</v>
      </c>
      <c r="C21" s="343" t="s">
        <v>154</v>
      </c>
      <c r="D21" s="56"/>
      <c r="E21" s="56"/>
      <c r="F21" s="56"/>
      <c r="G21" s="38" t="s">
        <v>155</v>
      </c>
      <c r="H21" s="99">
        <f>D25</f>
        <v>269.38400000000001</v>
      </c>
    </row>
    <row r="22" spans="1:8" s="403" customFormat="1" ht="12.75">
      <c r="A22" s="45"/>
      <c r="B22" s="33"/>
      <c r="C22" s="334" t="s">
        <v>156</v>
      </c>
      <c r="D22" s="63" t="s">
        <v>157</v>
      </c>
      <c r="F22" s="47"/>
      <c r="G22" s="333"/>
      <c r="H22" s="49"/>
    </row>
    <row r="23" spans="1:8" s="403" customFormat="1" ht="12.75">
      <c r="A23" s="455"/>
      <c r="B23" s="33"/>
      <c r="C23" s="335" t="str">
        <f>C13</f>
        <v>ANACLETO RICARDO TRECHO 01</v>
      </c>
      <c r="D23" s="95">
        <v>186.57400000000001</v>
      </c>
      <c r="E23" s="344"/>
      <c r="F23" s="344"/>
      <c r="G23" s="81"/>
      <c r="H23" s="37"/>
    </row>
    <row r="24" spans="1:8" s="403" customFormat="1" ht="12.75">
      <c r="A24" s="455"/>
      <c r="B24" s="33"/>
      <c r="C24" s="335" t="str">
        <f>C14</f>
        <v>ANACLETO RICARDO TRECHO 02</v>
      </c>
      <c r="D24" s="668">
        <v>82.81</v>
      </c>
      <c r="E24" s="344"/>
      <c r="F24" s="344"/>
      <c r="G24" s="81"/>
      <c r="H24" s="37"/>
    </row>
    <row r="25" spans="1:8" s="403" customFormat="1" ht="12.75">
      <c r="A25" s="455"/>
      <c r="B25" s="33"/>
      <c r="C25" s="57" t="s">
        <v>151</v>
      </c>
      <c r="D25" s="97">
        <f>SUM(D23:D24)</f>
        <v>269.38400000000001</v>
      </c>
      <c r="E25" s="344"/>
      <c r="F25" s="344"/>
      <c r="G25" s="81"/>
      <c r="H25" s="37"/>
    </row>
    <row r="26" spans="1:8" s="403" customFormat="1" ht="12.75">
      <c r="A26" s="455"/>
      <c r="B26" s="33"/>
      <c r="C26" s="344"/>
      <c r="D26" s="344"/>
      <c r="E26" s="344"/>
      <c r="F26" s="344"/>
      <c r="G26" s="81"/>
      <c r="H26" s="37"/>
    </row>
    <row r="27" spans="1:8" s="403" customFormat="1" ht="12.75">
      <c r="A27" s="58"/>
      <c r="B27" s="59"/>
      <c r="C27" s="59"/>
      <c r="D27" s="60"/>
      <c r="E27" s="60"/>
      <c r="F27" s="60"/>
      <c r="G27" s="345"/>
      <c r="H27" s="346"/>
    </row>
    <row r="28" spans="1:8" s="403" customFormat="1" ht="25.5">
      <c r="A28" s="62" t="s">
        <v>401</v>
      </c>
      <c r="B28" s="401" t="s">
        <v>188</v>
      </c>
      <c r="C28" s="343" t="s">
        <v>366</v>
      </c>
      <c r="D28" s="56"/>
      <c r="E28" s="30"/>
      <c r="F28" s="56"/>
      <c r="G28" s="38" t="s">
        <v>159</v>
      </c>
      <c r="H28" s="92">
        <f>D33</f>
        <v>0.58199999999999996</v>
      </c>
    </row>
    <row r="29" spans="1:8" s="403" customFormat="1" ht="12.75">
      <c r="A29" s="45"/>
      <c r="B29" s="46"/>
      <c r="C29" s="332" t="s">
        <v>160</v>
      </c>
      <c r="D29" s="344"/>
      <c r="E29" s="344"/>
      <c r="F29" s="344"/>
      <c r="G29" s="333"/>
      <c r="H29" s="49"/>
    </row>
    <row r="30" spans="1:8" s="403" customFormat="1" ht="12.75">
      <c r="A30" s="455"/>
      <c r="B30" s="33"/>
      <c r="C30" s="334" t="s">
        <v>358</v>
      </c>
      <c r="D30" s="63" t="s">
        <v>161</v>
      </c>
      <c r="E30" s="344"/>
      <c r="F30" s="344"/>
      <c r="G30" s="81"/>
      <c r="H30" s="37"/>
    </row>
    <row r="31" spans="1:8" s="403" customFormat="1" ht="12.75">
      <c r="A31" s="455"/>
      <c r="B31" s="33"/>
      <c r="C31" s="335" t="str">
        <f>C23</f>
        <v>ANACLETO RICARDO TRECHO 01</v>
      </c>
      <c r="D31" s="95">
        <v>0.41399999999999998</v>
      </c>
      <c r="E31" s="344"/>
      <c r="F31" s="344"/>
      <c r="G31" s="81"/>
      <c r="H31" s="37"/>
    </row>
    <row r="32" spans="1:8" s="403" customFormat="1" ht="12.75">
      <c r="A32" s="455"/>
      <c r="B32" s="33"/>
      <c r="C32" s="335" t="str">
        <f>C24</f>
        <v>ANACLETO RICARDO TRECHO 02</v>
      </c>
      <c r="D32" s="95">
        <v>0.16800000000000001</v>
      </c>
      <c r="E32" s="344"/>
      <c r="F32" s="344"/>
      <c r="G32" s="81"/>
      <c r="H32" s="37"/>
    </row>
    <row r="33" spans="1:8" s="403" customFormat="1" ht="12.75">
      <c r="A33" s="455"/>
      <c r="B33" s="33"/>
      <c r="C33" s="57" t="s">
        <v>151</v>
      </c>
      <c r="D33" s="50">
        <f>SUM(D31:D32)</f>
        <v>0.58199999999999996</v>
      </c>
      <c r="E33" s="344"/>
      <c r="F33" s="344"/>
      <c r="G33" s="81"/>
      <c r="H33" s="37"/>
    </row>
    <row r="34" spans="1:8" s="403" customFormat="1" ht="12.75">
      <c r="A34" s="58"/>
      <c r="B34" s="33"/>
      <c r="C34" s="57"/>
      <c r="D34" s="87"/>
      <c r="E34" s="64"/>
      <c r="F34" s="64"/>
      <c r="G34" s="81"/>
      <c r="H34" s="37"/>
    </row>
    <row r="35" spans="1:8" s="403" customFormat="1" ht="25.5">
      <c r="A35" s="62" t="s">
        <v>402</v>
      </c>
      <c r="B35" s="94" t="s">
        <v>194</v>
      </c>
      <c r="C35" s="343" t="s">
        <v>359</v>
      </c>
      <c r="D35" s="56"/>
      <c r="E35" s="30"/>
      <c r="F35" s="56"/>
      <c r="G35" s="38" t="s">
        <v>162</v>
      </c>
      <c r="H35" s="92">
        <f>D40</f>
        <v>5.6610000000000005</v>
      </c>
    </row>
    <row r="36" spans="1:8" s="403" customFormat="1" ht="12.75">
      <c r="A36" s="45"/>
      <c r="B36" s="46"/>
      <c r="C36" s="332" t="s">
        <v>163</v>
      </c>
      <c r="D36" s="344"/>
      <c r="E36" s="344"/>
      <c r="F36" s="344"/>
      <c r="G36" s="333"/>
      <c r="H36" s="49"/>
    </row>
    <row r="37" spans="1:8" s="403" customFormat="1" ht="12.75">
      <c r="A37" s="455"/>
      <c r="B37" s="33"/>
      <c r="C37" s="334" t="s">
        <v>358</v>
      </c>
      <c r="D37" s="63" t="s">
        <v>157</v>
      </c>
      <c r="E37" s="81"/>
      <c r="F37" s="81"/>
      <c r="G37" s="81"/>
      <c r="H37" s="37"/>
    </row>
    <row r="38" spans="1:8" s="403" customFormat="1" ht="12.75">
      <c r="A38" s="455"/>
      <c r="B38" s="33"/>
      <c r="C38" s="335" t="str">
        <f>C31</f>
        <v>ANACLETO RICARDO TRECHO 01</v>
      </c>
      <c r="D38" s="95">
        <v>4.1630000000000003</v>
      </c>
      <c r="E38" s="81"/>
      <c r="F38" s="81"/>
      <c r="G38" s="81"/>
      <c r="H38" s="37"/>
    </row>
    <row r="39" spans="1:8" s="403" customFormat="1" ht="12.75">
      <c r="A39" s="455"/>
      <c r="B39" s="33"/>
      <c r="C39" s="335" t="str">
        <f>C32</f>
        <v>ANACLETO RICARDO TRECHO 02</v>
      </c>
      <c r="D39" s="95">
        <v>1.498</v>
      </c>
      <c r="E39" s="81"/>
      <c r="F39" s="81"/>
      <c r="G39" s="81"/>
      <c r="H39" s="37"/>
    </row>
    <row r="40" spans="1:8" s="403" customFormat="1" ht="12.75">
      <c r="A40" s="455"/>
      <c r="B40" s="33"/>
      <c r="C40" s="57" t="s">
        <v>151</v>
      </c>
      <c r="D40" s="50">
        <f>SUM(D38:D39)</f>
        <v>5.6610000000000005</v>
      </c>
      <c r="E40" s="81"/>
      <c r="F40" s="81"/>
      <c r="G40" s="81"/>
      <c r="H40" s="37"/>
    </row>
    <row r="41" spans="1:8" s="403" customFormat="1" ht="12.75">
      <c r="A41" s="58"/>
      <c r="B41" s="33"/>
      <c r="C41" s="334"/>
      <c r="D41" s="334"/>
      <c r="E41" s="334"/>
      <c r="F41" s="35"/>
      <c r="G41" s="81"/>
      <c r="H41" s="37"/>
    </row>
    <row r="42" spans="1:8" s="403" customFormat="1" ht="25.5">
      <c r="A42" s="54" t="s">
        <v>403</v>
      </c>
      <c r="B42" s="55" t="s">
        <v>191</v>
      </c>
      <c r="C42" s="343" t="s">
        <v>367</v>
      </c>
      <c r="D42" s="56"/>
      <c r="E42" s="56"/>
      <c r="F42" s="56"/>
      <c r="G42" s="38" t="s">
        <v>155</v>
      </c>
      <c r="H42" s="92">
        <f>D40</f>
        <v>5.6610000000000005</v>
      </c>
    </row>
    <row r="43" spans="1:8" s="403" customFormat="1" ht="12.75">
      <c r="A43" s="45"/>
      <c r="B43" s="46"/>
      <c r="C43" s="332" t="s">
        <v>164</v>
      </c>
      <c r="D43" s="65"/>
      <c r="E43" s="65"/>
      <c r="F43" s="65"/>
      <c r="G43" s="333"/>
      <c r="H43" s="49"/>
    </row>
    <row r="44" spans="1:8" s="403" customFormat="1" ht="12.75">
      <c r="A44" s="455"/>
      <c r="B44" s="33"/>
      <c r="C44" s="336"/>
      <c r="D44" s="66"/>
      <c r="E44" s="66"/>
      <c r="F44" s="66"/>
      <c r="G44" s="81"/>
      <c r="H44" s="37"/>
    </row>
    <row r="45" spans="1:8" s="403" customFormat="1" ht="12.75">
      <c r="A45" s="54"/>
      <c r="B45" s="55"/>
      <c r="C45" s="343" t="s">
        <v>165</v>
      </c>
      <c r="D45" s="56"/>
      <c r="E45" s="56"/>
      <c r="F45" s="56"/>
      <c r="G45" s="67" t="s">
        <v>155</v>
      </c>
      <c r="H45" s="98">
        <f>ABS(H21-D40)</f>
        <v>263.72300000000001</v>
      </c>
    </row>
    <row r="46" spans="1:8" s="403" customFormat="1" ht="12.75">
      <c r="A46" s="45"/>
      <c r="B46" s="46"/>
      <c r="C46" s="332" t="s">
        <v>166</v>
      </c>
      <c r="D46" s="65"/>
      <c r="E46" s="65"/>
      <c r="F46" s="65"/>
      <c r="G46" s="333"/>
      <c r="H46" s="49"/>
    </row>
    <row r="47" spans="1:8" s="403" customFormat="1" ht="12.75">
      <c r="A47" s="455"/>
      <c r="B47" s="33"/>
      <c r="C47" s="336"/>
      <c r="D47" s="66"/>
      <c r="E47" s="66"/>
      <c r="F47" s="66"/>
      <c r="G47" s="27"/>
      <c r="H47" s="37"/>
    </row>
    <row r="48" spans="1:8" s="403" customFormat="1" ht="25.5">
      <c r="A48" s="54" t="s">
        <v>405</v>
      </c>
      <c r="B48" s="55" t="s">
        <v>193</v>
      </c>
      <c r="C48" s="343" t="s">
        <v>167</v>
      </c>
      <c r="D48" s="56"/>
      <c r="E48" s="56"/>
      <c r="F48" s="56"/>
      <c r="G48" s="67" t="s">
        <v>168</v>
      </c>
      <c r="H48" s="92">
        <f>(H45)*10</f>
        <v>2637.23</v>
      </c>
    </row>
    <row r="49" spans="1:8" s="403" customFormat="1" ht="12.75">
      <c r="A49" s="45"/>
      <c r="B49" s="46"/>
      <c r="C49" s="332" t="s">
        <v>166</v>
      </c>
      <c r="D49" s="65"/>
      <c r="E49" s="65"/>
      <c r="F49" s="65"/>
      <c r="G49" s="333"/>
      <c r="H49" s="49"/>
    </row>
    <row r="50" spans="1:8" s="403" customFormat="1" ht="12.75">
      <c r="A50" s="456"/>
      <c r="B50" s="351"/>
      <c r="C50" s="351"/>
      <c r="D50" s="352"/>
      <c r="E50" s="352"/>
      <c r="F50" s="352"/>
      <c r="G50" s="353"/>
      <c r="H50" s="346"/>
    </row>
    <row r="51" spans="1:8" s="403" customFormat="1" ht="15.75" customHeight="1">
      <c r="A51" s="52" t="s">
        <v>406</v>
      </c>
      <c r="B51" s="53"/>
      <c r="C51" s="789" t="s">
        <v>360</v>
      </c>
      <c r="D51" s="790"/>
      <c r="E51" s="790"/>
      <c r="F51" s="790"/>
      <c r="G51" s="790"/>
      <c r="H51" s="791"/>
    </row>
    <row r="52" spans="1:8" s="403" customFormat="1" ht="12.75">
      <c r="A52" s="68"/>
      <c r="B52" s="69"/>
      <c r="C52" s="70"/>
      <c r="D52" s="71"/>
      <c r="E52" s="71"/>
      <c r="F52" s="71"/>
      <c r="G52" s="354"/>
      <c r="H52" s="73"/>
    </row>
    <row r="53" spans="1:8" s="403" customFormat="1" ht="12.75">
      <c r="A53" s="58"/>
      <c r="B53" s="59"/>
      <c r="C53" s="59"/>
      <c r="D53" s="60"/>
      <c r="E53" s="60"/>
      <c r="F53" s="60"/>
      <c r="G53" s="345"/>
      <c r="H53" s="74"/>
    </row>
    <row r="54" spans="1:8" s="403" customFormat="1" ht="12.75">
      <c r="A54" s="54" t="s">
        <v>407</v>
      </c>
      <c r="B54" s="55" t="s">
        <v>20</v>
      </c>
      <c r="C54" s="343" t="s">
        <v>169</v>
      </c>
      <c r="D54" s="56"/>
      <c r="E54" s="56"/>
      <c r="F54" s="56"/>
      <c r="G54" s="38" t="s">
        <v>146</v>
      </c>
      <c r="H54" s="92">
        <f>H10</f>
        <v>1158.3</v>
      </c>
    </row>
    <row r="55" spans="1:8" s="403" customFormat="1" ht="12.75">
      <c r="A55" s="45"/>
      <c r="B55" s="46"/>
      <c r="C55" s="332" t="s">
        <v>170</v>
      </c>
      <c r="D55" s="47"/>
      <c r="E55" s="47"/>
      <c r="F55" s="47"/>
      <c r="G55" s="333"/>
      <c r="H55" s="49"/>
    </row>
    <row r="56" spans="1:8" s="403" customFormat="1" ht="12.75">
      <c r="A56" s="457"/>
      <c r="B56" s="344"/>
      <c r="C56" s="344"/>
      <c r="D56" s="344"/>
      <c r="E56" s="344"/>
      <c r="F56" s="344"/>
      <c r="G56" s="351"/>
      <c r="H56" s="356"/>
    </row>
    <row r="57" spans="1:8" s="403" customFormat="1" ht="25.5">
      <c r="A57" s="54" t="s">
        <v>408</v>
      </c>
      <c r="B57" s="55" t="s">
        <v>386</v>
      </c>
      <c r="C57" s="343" t="s">
        <v>370</v>
      </c>
      <c r="D57" s="56"/>
      <c r="E57" s="56"/>
      <c r="F57" s="56"/>
      <c r="G57" s="67" t="s">
        <v>14</v>
      </c>
      <c r="H57" s="92">
        <f>H54</f>
        <v>1158.3</v>
      </c>
    </row>
    <row r="58" spans="1:8" s="403" customFormat="1" ht="12.75">
      <c r="A58" s="457"/>
      <c r="B58" s="344"/>
      <c r="C58" s="336" t="s">
        <v>171</v>
      </c>
      <c r="D58" s="344"/>
      <c r="E58" s="344"/>
      <c r="F58" s="344"/>
      <c r="G58" s="344"/>
      <c r="H58" s="356"/>
    </row>
    <row r="59" spans="1:8" s="403" customFormat="1" ht="12.75">
      <c r="A59" s="457"/>
      <c r="B59" s="344"/>
      <c r="C59" s="336"/>
      <c r="D59" s="344"/>
      <c r="E59" s="344"/>
      <c r="F59" s="344"/>
      <c r="G59" s="344"/>
      <c r="H59" s="356"/>
    </row>
    <row r="60" spans="1:8" s="403" customFormat="1" ht="51">
      <c r="A60" s="54" t="s">
        <v>409</v>
      </c>
      <c r="B60" s="55" t="s">
        <v>18</v>
      </c>
      <c r="C60" s="343" t="s">
        <v>361</v>
      </c>
      <c r="D60" s="56"/>
      <c r="E60" s="56"/>
      <c r="F60" s="56"/>
      <c r="G60" s="67" t="s">
        <v>16</v>
      </c>
      <c r="H60" s="458">
        <f>F64</f>
        <v>195.68</v>
      </c>
    </row>
    <row r="61" spans="1:8" s="403" customFormat="1" ht="12.75">
      <c r="A61" s="258"/>
      <c r="B61" s="76"/>
      <c r="C61" s="77"/>
      <c r="D61" s="78"/>
      <c r="E61" s="78"/>
      <c r="F61" s="78"/>
      <c r="G61" s="79"/>
      <c r="H61" s="83"/>
    </row>
    <row r="62" spans="1:8" s="403" customFormat="1" ht="38.25">
      <c r="A62" s="258"/>
      <c r="B62" s="76"/>
      <c r="C62" s="334" t="s">
        <v>358</v>
      </c>
      <c r="D62" s="206" t="s">
        <v>172</v>
      </c>
      <c r="E62" s="63" t="s">
        <v>173</v>
      </c>
      <c r="F62" s="357" t="s">
        <v>374</v>
      </c>
      <c r="G62" s="79"/>
      <c r="H62" s="28"/>
    </row>
    <row r="63" spans="1:8" s="403" customFormat="1" ht="12.75">
      <c r="A63" s="258"/>
      <c r="B63" s="76"/>
      <c r="C63" s="358" t="str">
        <f>C38</f>
        <v>ANACLETO RICARDO TRECHO 01</v>
      </c>
      <c r="D63" s="224">
        <f>D13</f>
        <v>97.84</v>
      </c>
      <c r="E63" s="359">
        <v>2</v>
      </c>
      <c r="F63" s="314">
        <f>D63*E63</f>
        <v>195.68</v>
      </c>
      <c r="G63" s="79"/>
      <c r="H63" s="28"/>
    </row>
    <row r="64" spans="1:8" s="403" customFormat="1" ht="15" customHeight="1">
      <c r="A64" s="258"/>
      <c r="B64" s="76"/>
      <c r="C64" s="80"/>
      <c r="D64" s="786" t="s">
        <v>151</v>
      </c>
      <c r="E64" s="786"/>
      <c r="F64" s="314">
        <f>SUM(F63:F63)</f>
        <v>195.68</v>
      </c>
      <c r="G64" s="79"/>
      <c r="H64" s="28"/>
    </row>
    <row r="65" spans="1:8" s="403" customFormat="1" ht="12.75">
      <c r="A65" s="258"/>
      <c r="B65" s="76"/>
      <c r="C65" s="80"/>
      <c r="D65" s="256"/>
      <c r="E65" s="64"/>
      <c r="F65" s="259"/>
      <c r="G65" s="79"/>
      <c r="H65" s="28"/>
    </row>
    <row r="66" spans="1:8" s="403" customFormat="1" ht="38.25">
      <c r="A66" s="54" t="s">
        <v>410</v>
      </c>
      <c r="B66" s="325" t="s">
        <v>351</v>
      </c>
      <c r="C66" s="325" t="s">
        <v>365</v>
      </c>
      <c r="D66" s="424"/>
      <c r="E66" s="50"/>
      <c r="F66" s="425"/>
      <c r="G66" s="426" t="s">
        <v>58</v>
      </c>
      <c r="H66" s="458">
        <v>9.6</v>
      </c>
    </row>
    <row r="67" spans="1:8" s="403" customFormat="1" ht="12.75">
      <c r="A67" s="258"/>
      <c r="B67" s="76"/>
      <c r="C67" s="260" t="s">
        <v>347</v>
      </c>
      <c r="D67" s="257"/>
      <c r="E67" s="35"/>
      <c r="F67" s="35"/>
      <c r="G67" s="79"/>
      <c r="H67" s="28"/>
    </row>
    <row r="68" spans="1:8" s="403" customFormat="1" ht="12.75">
      <c r="A68" s="258"/>
      <c r="B68" s="76"/>
      <c r="C68" s="80"/>
      <c r="D68" s="81"/>
      <c r="E68" s="35"/>
      <c r="F68" s="35"/>
      <c r="G68" s="79"/>
      <c r="H68" s="28"/>
    </row>
    <row r="69" spans="1:8" s="403" customFormat="1" ht="12.75">
      <c r="A69" s="54" t="s">
        <v>411</v>
      </c>
      <c r="B69" s="94" t="s">
        <v>429</v>
      </c>
      <c r="C69" s="343" t="s">
        <v>30</v>
      </c>
      <c r="D69" s="56"/>
      <c r="E69" s="56"/>
      <c r="F69" s="56"/>
      <c r="G69" s="67" t="s">
        <v>146</v>
      </c>
      <c r="H69" s="92">
        <f>F73</f>
        <v>587.04</v>
      </c>
    </row>
    <row r="70" spans="1:8" s="403" customFormat="1" ht="12.75">
      <c r="A70" s="45"/>
      <c r="B70" s="46"/>
      <c r="C70" s="332"/>
      <c r="D70" s="47"/>
      <c r="E70" s="47"/>
      <c r="F70" s="47"/>
      <c r="G70" s="333"/>
      <c r="H70" s="49"/>
    </row>
    <row r="71" spans="1:8" s="403" customFormat="1" ht="12.75">
      <c r="A71" s="455"/>
      <c r="B71" s="33"/>
      <c r="C71" s="334" t="s">
        <v>358</v>
      </c>
      <c r="D71" s="34" t="s">
        <v>148</v>
      </c>
      <c r="E71" s="34" t="s">
        <v>149</v>
      </c>
      <c r="F71" s="34" t="s">
        <v>150</v>
      </c>
      <c r="G71" s="81"/>
      <c r="H71" s="37"/>
    </row>
    <row r="72" spans="1:8" s="403" customFormat="1" ht="12.75">
      <c r="A72" s="455"/>
      <c r="B72" s="33"/>
      <c r="C72" s="335" t="str">
        <f>C63</f>
        <v>ANACLETO RICARDO TRECHO 01</v>
      </c>
      <c r="D72" s="50">
        <f>D13</f>
        <v>97.84</v>
      </c>
      <c r="E72" s="50">
        <f>E13</f>
        <v>6</v>
      </c>
      <c r="F72" s="50">
        <f>F13</f>
        <v>587.04</v>
      </c>
      <c r="G72" s="81"/>
      <c r="H72" s="37"/>
    </row>
    <row r="73" spans="1:8" s="403" customFormat="1" ht="12.75">
      <c r="A73" s="58"/>
      <c r="B73" s="59"/>
      <c r="C73" s="404"/>
      <c r="D73" s="786" t="s">
        <v>151</v>
      </c>
      <c r="E73" s="786"/>
      <c r="F73" s="51">
        <f>SUM(F72:F72)</f>
        <v>587.04</v>
      </c>
      <c r="G73" s="345"/>
      <c r="H73" s="74"/>
    </row>
    <row r="74" spans="1:8" s="205" customFormat="1" ht="14.25"/>
    <row r="75" spans="1:8" s="205" customFormat="1" ht="14.25"/>
    <row r="76" spans="1:8" s="205" customFormat="1" ht="14.25"/>
    <row r="77" spans="1:8">
      <c r="A77" s="205"/>
      <c r="B77" s="205"/>
      <c r="C77" s="205"/>
      <c r="D77" s="205"/>
      <c r="E77" s="205"/>
      <c r="F77" s="205"/>
      <c r="G77" s="205"/>
      <c r="H77" s="205"/>
    </row>
    <row r="78" spans="1:8">
      <c r="A78" s="205"/>
      <c r="B78" s="205"/>
      <c r="C78" s="205"/>
      <c r="D78" s="205"/>
      <c r="E78" s="205"/>
      <c r="F78" s="205"/>
      <c r="G78" s="205"/>
      <c r="H78" s="205"/>
    </row>
    <row r="79" spans="1:8">
      <c r="A79" s="205"/>
      <c r="B79" s="205"/>
      <c r="C79" s="205"/>
      <c r="D79" s="205"/>
      <c r="E79" s="205"/>
      <c r="F79" s="205"/>
      <c r="G79" s="205"/>
      <c r="H79" s="205"/>
    </row>
  </sheetData>
  <mergeCells count="9">
    <mergeCell ref="C51:H51"/>
    <mergeCell ref="D64:E64"/>
    <mergeCell ref="D73:E73"/>
    <mergeCell ref="A1:H1"/>
    <mergeCell ref="A2:H2"/>
    <mergeCell ref="A3:H3"/>
    <mergeCell ref="A4:F4"/>
    <mergeCell ref="C8:H8"/>
    <mergeCell ref="D15:E15"/>
  </mergeCells>
  <phoneticPr fontId="46" type="noConversion"/>
  <pageMargins left="0.511811024" right="0.511811024" top="0.78740157499999996" bottom="0.78740157499999996" header="0.31496062000000002" footer="0.31496062000000002"/>
  <pageSetup paperSize="9" scale="6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4" tint="0.39997558519241921"/>
    <pageSetUpPr fitToPage="1"/>
  </sheetPr>
  <dimension ref="A1:H75"/>
  <sheetViews>
    <sheetView view="pageBreakPreview" zoomScaleNormal="100" zoomScaleSheetLayoutView="100" workbookViewId="0">
      <selection activeCell="H63" sqref="H63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06" t="s">
        <v>100</v>
      </c>
      <c r="B1" s="757"/>
      <c r="C1" s="757"/>
      <c r="D1" s="757"/>
      <c r="E1" s="757"/>
      <c r="F1" s="757"/>
      <c r="G1" s="757"/>
      <c r="H1" s="807"/>
    </row>
    <row r="2" spans="1:8" ht="14.25" customHeight="1">
      <c r="A2" s="795" t="s">
        <v>101</v>
      </c>
      <c r="B2" s="796"/>
      <c r="C2" s="796"/>
      <c r="D2" s="796"/>
      <c r="E2" s="796"/>
      <c r="F2" s="796"/>
      <c r="G2" s="796"/>
      <c r="H2" s="761"/>
    </row>
    <row r="3" spans="1:8" ht="21" customHeight="1" thickBot="1">
      <c r="A3" s="811" t="s">
        <v>461</v>
      </c>
      <c r="B3" s="812"/>
      <c r="C3" s="812"/>
      <c r="D3" s="812"/>
      <c r="E3" s="812"/>
      <c r="F3" s="812"/>
      <c r="G3" s="812"/>
      <c r="H3" s="813"/>
    </row>
    <row r="4" spans="1:8" s="205" customFormat="1" ht="15" customHeight="1">
      <c r="A4" s="800" t="s">
        <v>102</v>
      </c>
      <c r="B4" s="769"/>
      <c r="C4" s="769"/>
      <c r="D4" s="769"/>
      <c r="E4" s="769"/>
      <c r="F4" s="769"/>
      <c r="G4" s="203"/>
      <c r="H4" s="204"/>
    </row>
    <row r="5" spans="1:8" s="205" customFormat="1" ht="15" customHeight="1">
      <c r="A5" s="25" t="s">
        <v>103</v>
      </c>
      <c r="B5" s="26"/>
      <c r="C5" s="26"/>
      <c r="D5" s="26"/>
      <c r="E5" s="203"/>
      <c r="F5" s="26"/>
      <c r="G5" s="203"/>
      <c r="H5" s="204"/>
    </row>
    <row r="6" spans="1:8" s="205" customFormat="1" ht="15" customHeight="1">
      <c r="A6" s="442" t="str">
        <f>'Praça Frei Damião'!A6</f>
        <v>Município: Taquarana</v>
      </c>
      <c r="B6" s="26"/>
      <c r="C6" s="26"/>
      <c r="D6" s="26"/>
      <c r="E6" s="203"/>
      <c r="F6" s="26"/>
      <c r="G6" s="203"/>
      <c r="H6" s="204"/>
    </row>
    <row r="7" spans="1:8" s="205" customFormat="1">
      <c r="A7" s="32"/>
      <c r="B7" s="33"/>
      <c r="C7" s="207"/>
      <c r="D7" s="60"/>
      <c r="E7" s="35"/>
      <c r="F7" s="35"/>
      <c r="G7" s="36"/>
      <c r="H7" s="37"/>
    </row>
    <row r="8" spans="1:8" s="403" customFormat="1" ht="12.75">
      <c r="A8" s="29" t="s">
        <v>207</v>
      </c>
      <c r="B8" s="402"/>
      <c r="C8" s="803" t="s">
        <v>2</v>
      </c>
      <c r="D8" s="804"/>
      <c r="E8" s="804"/>
      <c r="F8" s="804"/>
      <c r="G8" s="804"/>
      <c r="H8" s="805"/>
    </row>
    <row r="9" spans="1:8" s="403" customFormat="1" ht="12.75">
      <c r="A9" s="337"/>
      <c r="B9" s="327"/>
      <c r="C9" s="328"/>
      <c r="D9" s="84"/>
      <c r="E9" s="84"/>
      <c r="F9" s="84"/>
      <c r="G9" s="85"/>
      <c r="H9" s="86"/>
    </row>
    <row r="10" spans="1:8" s="403" customFormat="1" ht="25.5">
      <c r="A10" s="329" t="s">
        <v>98</v>
      </c>
      <c r="B10" s="330" t="s">
        <v>19</v>
      </c>
      <c r="C10" s="331" t="s">
        <v>145</v>
      </c>
      <c r="D10" s="43"/>
      <c r="E10" s="43"/>
      <c r="F10" s="43"/>
      <c r="G10" s="44" t="s">
        <v>146</v>
      </c>
      <c r="H10" s="88">
        <f>F14</f>
        <v>1346.82</v>
      </c>
    </row>
    <row r="11" spans="1:8" s="403" customFormat="1" ht="12.75">
      <c r="A11" s="45"/>
      <c r="B11" s="46"/>
      <c r="C11" s="332"/>
      <c r="D11" s="47"/>
      <c r="E11" s="47"/>
      <c r="F11" s="47"/>
      <c r="G11" s="333"/>
      <c r="H11" s="49"/>
    </row>
    <row r="12" spans="1:8" s="403" customFormat="1" ht="12.75">
      <c r="A12" s="32"/>
      <c r="B12" s="33"/>
      <c r="C12" s="334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3" customFormat="1" ht="12.75">
      <c r="A13" s="32"/>
      <c r="B13" s="33"/>
      <c r="C13" s="335" t="str">
        <f>A3</f>
        <v>RUA DIVONETE</v>
      </c>
      <c r="D13" s="50">
        <v>224.47</v>
      </c>
      <c r="E13" s="50">
        <v>6</v>
      </c>
      <c r="F13" s="50">
        <f>D13*E13</f>
        <v>1346.82</v>
      </c>
      <c r="G13" s="81"/>
      <c r="H13" s="37"/>
    </row>
    <row r="14" spans="1:8" s="403" customFormat="1" ht="12.75">
      <c r="A14" s="32"/>
      <c r="B14" s="33"/>
      <c r="C14" s="336"/>
      <c r="D14" s="786" t="s">
        <v>151</v>
      </c>
      <c r="E14" s="786"/>
      <c r="F14" s="51">
        <f>SUM(F13:F13)</f>
        <v>1346.82</v>
      </c>
      <c r="G14" s="81"/>
      <c r="H14" s="37"/>
    </row>
    <row r="15" spans="1:8" s="403" customFormat="1" ht="12.75">
      <c r="A15" s="32"/>
      <c r="B15" s="33"/>
      <c r="C15" s="336"/>
      <c r="D15" s="35"/>
      <c r="E15" s="35"/>
      <c r="F15" s="35"/>
      <c r="G15" s="81"/>
      <c r="H15" s="37"/>
    </row>
    <row r="16" spans="1:8" s="403" customFormat="1" ht="12.75">
      <c r="A16" s="337"/>
      <c r="B16" s="338"/>
      <c r="C16" s="70"/>
      <c r="D16" s="39"/>
      <c r="E16" s="39"/>
      <c r="F16" s="39"/>
      <c r="G16" s="40"/>
      <c r="H16" s="41"/>
    </row>
    <row r="17" spans="1:8" s="403" customFormat="1" ht="12.75">
      <c r="A17" s="52"/>
      <c r="B17" s="53"/>
      <c r="C17" s="340" t="s">
        <v>152</v>
      </c>
      <c r="D17" s="340"/>
      <c r="E17" s="340"/>
      <c r="F17" s="340"/>
      <c r="G17" s="340"/>
      <c r="H17" s="340"/>
    </row>
    <row r="18" spans="1:8" s="403" customFormat="1" ht="12.75">
      <c r="A18" s="52" t="s">
        <v>208</v>
      </c>
      <c r="B18" s="53"/>
      <c r="C18" s="340" t="s">
        <v>153</v>
      </c>
      <c r="D18" s="340"/>
      <c r="E18" s="340"/>
      <c r="F18" s="340"/>
      <c r="G18" s="340"/>
      <c r="H18" s="340"/>
    </row>
    <row r="19" spans="1:8" s="403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03" customFormat="1" ht="25.5">
      <c r="A20" s="54" t="s">
        <v>209</v>
      </c>
      <c r="B20" s="400" t="s">
        <v>187</v>
      </c>
      <c r="C20" s="343" t="s">
        <v>154</v>
      </c>
      <c r="D20" s="56"/>
      <c r="E20" s="56"/>
      <c r="F20" s="56"/>
      <c r="G20" s="38" t="s">
        <v>155</v>
      </c>
      <c r="H20" s="99">
        <f>D23</f>
        <v>340.33300000000003</v>
      </c>
    </row>
    <row r="21" spans="1:8" s="403" customFormat="1" ht="12.75">
      <c r="A21" s="45"/>
      <c r="B21" s="33"/>
      <c r="C21" s="334" t="s">
        <v>156</v>
      </c>
      <c r="D21" s="63" t="s">
        <v>157</v>
      </c>
      <c r="E21" s="47"/>
      <c r="F21" s="47"/>
      <c r="G21" s="333"/>
      <c r="H21" s="49"/>
    </row>
    <row r="22" spans="1:8" s="403" customFormat="1" ht="12.75">
      <c r="A22" s="32"/>
      <c r="B22" s="33"/>
      <c r="C22" s="335" t="str">
        <f>C13</f>
        <v>RUA DIVONETE</v>
      </c>
      <c r="D22" s="95">
        <v>340.33300000000003</v>
      </c>
      <c r="E22" s="344"/>
      <c r="F22" s="344"/>
      <c r="G22" s="81"/>
      <c r="H22" s="37"/>
    </row>
    <row r="23" spans="1:8" s="403" customFormat="1" ht="12.75">
      <c r="A23" s="32"/>
      <c r="B23" s="33"/>
      <c r="C23" s="57" t="s">
        <v>151</v>
      </c>
      <c r="D23" s="411">
        <f>D22</f>
        <v>340.33300000000003</v>
      </c>
      <c r="E23" s="344"/>
      <c r="F23" s="344"/>
      <c r="G23" s="81"/>
      <c r="H23" s="37"/>
    </row>
    <row r="24" spans="1:8" s="403" customFormat="1" ht="12.75">
      <c r="A24" s="32"/>
      <c r="B24" s="33"/>
      <c r="C24" s="344"/>
      <c r="D24" s="344"/>
      <c r="E24" s="344"/>
      <c r="F24" s="344"/>
      <c r="G24" s="81"/>
      <c r="H24" s="37"/>
    </row>
    <row r="25" spans="1:8" s="403" customFormat="1" ht="12.75">
      <c r="A25" s="58"/>
      <c r="B25" s="59"/>
      <c r="C25" s="59"/>
      <c r="D25" s="60"/>
      <c r="E25" s="60"/>
      <c r="F25" s="60"/>
      <c r="G25" s="345"/>
      <c r="H25" s="346"/>
    </row>
    <row r="26" spans="1:8" s="403" customFormat="1" ht="25.5">
      <c r="A26" s="62" t="s">
        <v>210</v>
      </c>
      <c r="B26" s="401" t="s">
        <v>188</v>
      </c>
      <c r="C26" s="343" t="s">
        <v>366</v>
      </c>
      <c r="D26" s="56"/>
      <c r="E26" s="30"/>
      <c r="F26" s="56"/>
      <c r="G26" s="38" t="s">
        <v>159</v>
      </c>
      <c r="H26" s="92">
        <f>D30</f>
        <v>0.39200000000000002</v>
      </c>
    </row>
    <row r="27" spans="1:8" s="403" customFormat="1" ht="12.75">
      <c r="A27" s="45"/>
      <c r="B27" s="46"/>
      <c r="C27" s="332" t="s">
        <v>160</v>
      </c>
      <c r="D27" s="344"/>
      <c r="E27" s="344"/>
      <c r="F27" s="344"/>
      <c r="G27" s="333"/>
      <c r="H27" s="49"/>
    </row>
    <row r="28" spans="1:8" s="403" customFormat="1" ht="12.75">
      <c r="A28" s="32"/>
      <c r="B28" s="33"/>
      <c r="C28" s="334" t="s">
        <v>358</v>
      </c>
      <c r="D28" s="63" t="s">
        <v>161</v>
      </c>
      <c r="E28" s="344"/>
      <c r="F28" s="344"/>
      <c r="G28" s="81"/>
      <c r="H28" s="37"/>
    </row>
    <row r="29" spans="1:8" s="403" customFormat="1" ht="12.75">
      <c r="A29" s="32"/>
      <c r="B29" s="33"/>
      <c r="C29" s="335" t="str">
        <f>C22</f>
        <v>RUA DIVONETE</v>
      </c>
      <c r="D29" s="95">
        <v>0.39200000000000002</v>
      </c>
      <c r="E29" s="344"/>
      <c r="F29" s="344"/>
      <c r="G29" s="81"/>
      <c r="H29" s="37"/>
    </row>
    <row r="30" spans="1:8" s="403" customFormat="1" ht="12.75">
      <c r="A30" s="32"/>
      <c r="B30" s="33"/>
      <c r="C30" s="57" t="s">
        <v>151</v>
      </c>
      <c r="D30" s="50">
        <f>D29</f>
        <v>0.39200000000000002</v>
      </c>
      <c r="E30" s="344"/>
      <c r="F30" s="344"/>
      <c r="G30" s="81"/>
      <c r="H30" s="37"/>
    </row>
    <row r="31" spans="1:8" s="403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3" customFormat="1" ht="25.5">
      <c r="A32" s="62" t="s">
        <v>211</v>
      </c>
      <c r="B32" s="94" t="s">
        <v>194</v>
      </c>
      <c r="C32" s="343" t="s">
        <v>359</v>
      </c>
      <c r="D32" s="56"/>
      <c r="E32" s="30"/>
      <c r="F32" s="56"/>
      <c r="G32" s="38" t="s">
        <v>162</v>
      </c>
      <c r="H32" s="92">
        <f>D36</f>
        <v>5.3760000000000003</v>
      </c>
    </row>
    <row r="33" spans="1:8" s="403" customFormat="1" ht="12.75">
      <c r="A33" s="45"/>
      <c r="B33" s="46"/>
      <c r="C33" s="332" t="s">
        <v>163</v>
      </c>
      <c r="D33" s="344"/>
      <c r="E33" s="344"/>
      <c r="F33" s="344"/>
      <c r="G33" s="333"/>
      <c r="H33" s="49"/>
    </row>
    <row r="34" spans="1:8" s="403" customFormat="1" ht="12.75">
      <c r="A34" s="32"/>
      <c r="B34" s="33"/>
      <c r="C34" s="334" t="s">
        <v>358</v>
      </c>
      <c r="D34" s="63" t="s">
        <v>157</v>
      </c>
      <c r="E34" s="81"/>
      <c r="F34" s="81"/>
      <c r="G34" s="81"/>
      <c r="H34" s="37"/>
    </row>
    <row r="35" spans="1:8" s="403" customFormat="1" ht="12.75">
      <c r="A35" s="32"/>
      <c r="B35" s="33"/>
      <c r="C35" s="335" t="str">
        <f>C29</f>
        <v>RUA DIVONETE</v>
      </c>
      <c r="D35" s="95">
        <v>5.3760000000000003</v>
      </c>
      <c r="E35" s="81"/>
      <c r="F35" s="81"/>
      <c r="G35" s="81"/>
      <c r="H35" s="37"/>
    </row>
    <row r="36" spans="1:8" s="403" customFormat="1" ht="12.75">
      <c r="A36" s="32"/>
      <c r="B36" s="33"/>
      <c r="C36" s="57" t="s">
        <v>151</v>
      </c>
      <c r="D36" s="50">
        <f>D35</f>
        <v>5.3760000000000003</v>
      </c>
      <c r="E36" s="81"/>
      <c r="F36" s="81"/>
      <c r="G36" s="81"/>
      <c r="H36" s="37"/>
    </row>
    <row r="37" spans="1:8" s="403" customFormat="1" ht="12.75">
      <c r="A37" s="58"/>
      <c r="B37" s="33"/>
      <c r="C37" s="334"/>
      <c r="D37" s="334"/>
      <c r="E37" s="334"/>
      <c r="F37" s="35"/>
      <c r="G37" s="81"/>
      <c r="H37" s="37"/>
    </row>
    <row r="38" spans="1:8" s="403" customFormat="1" ht="25.5">
      <c r="A38" s="54" t="s">
        <v>212</v>
      </c>
      <c r="B38" s="55" t="s">
        <v>191</v>
      </c>
      <c r="C38" s="343" t="s">
        <v>367</v>
      </c>
      <c r="D38" s="56"/>
      <c r="E38" s="56"/>
      <c r="F38" s="56"/>
      <c r="G38" s="38" t="s">
        <v>155</v>
      </c>
      <c r="H38" s="92">
        <f>D36</f>
        <v>5.3760000000000003</v>
      </c>
    </row>
    <row r="39" spans="1:8" s="403" customFormat="1" ht="12.75">
      <c r="A39" s="45"/>
      <c r="B39" s="46"/>
      <c r="C39" s="332" t="s">
        <v>164</v>
      </c>
      <c r="D39" s="65"/>
      <c r="E39" s="65"/>
      <c r="F39" s="65"/>
      <c r="G39" s="333"/>
      <c r="H39" s="49"/>
    </row>
    <row r="40" spans="1:8" s="403" customFormat="1" ht="12.75">
      <c r="A40" s="32"/>
      <c r="B40" s="33"/>
      <c r="C40" s="336"/>
      <c r="D40" s="66"/>
      <c r="E40" s="66"/>
      <c r="F40" s="66"/>
      <c r="G40" s="81"/>
      <c r="H40" s="37"/>
    </row>
    <row r="41" spans="1:8" s="403" customFormat="1" ht="12.75">
      <c r="A41" s="54"/>
      <c r="B41" s="55"/>
      <c r="C41" s="343" t="s">
        <v>165</v>
      </c>
      <c r="D41" s="56"/>
      <c r="E41" s="56"/>
      <c r="F41" s="56"/>
      <c r="G41" s="67" t="s">
        <v>155</v>
      </c>
      <c r="H41" s="98">
        <f>H20-D36</f>
        <v>334.95700000000005</v>
      </c>
    </row>
    <row r="42" spans="1:8" s="403" customFormat="1" ht="12.75">
      <c r="A42" s="45"/>
      <c r="B42" s="46"/>
      <c r="C42" s="332" t="s">
        <v>166</v>
      </c>
      <c r="D42" s="65"/>
      <c r="E42" s="65"/>
      <c r="F42" s="65"/>
      <c r="G42" s="333"/>
      <c r="H42" s="49"/>
    </row>
    <row r="43" spans="1:8" s="403" customFormat="1" ht="12.75">
      <c r="A43" s="32"/>
      <c r="B43" s="33"/>
      <c r="C43" s="336"/>
      <c r="D43" s="66"/>
      <c r="E43" s="66"/>
      <c r="F43" s="66"/>
      <c r="G43" s="27"/>
      <c r="H43" s="37"/>
    </row>
    <row r="44" spans="1:8" s="403" customFormat="1" ht="25.5">
      <c r="A44" s="54" t="s">
        <v>213</v>
      </c>
      <c r="B44" s="55" t="s">
        <v>193</v>
      </c>
      <c r="C44" s="343" t="s">
        <v>167</v>
      </c>
      <c r="D44" s="56"/>
      <c r="E44" s="56"/>
      <c r="F44" s="56"/>
      <c r="G44" s="67" t="s">
        <v>168</v>
      </c>
      <c r="H44" s="92">
        <f>(H41)*10</f>
        <v>3349.5700000000006</v>
      </c>
    </row>
    <row r="45" spans="1:8" s="403" customFormat="1" ht="12.75">
      <c r="A45" s="45"/>
      <c r="B45" s="46"/>
      <c r="C45" s="332" t="s">
        <v>166</v>
      </c>
      <c r="D45" s="65"/>
      <c r="E45" s="65"/>
      <c r="F45" s="65"/>
      <c r="G45" s="333"/>
      <c r="H45" s="49"/>
    </row>
    <row r="46" spans="1:8" s="403" customFormat="1" ht="12.75">
      <c r="A46" s="350"/>
      <c r="B46" s="351"/>
      <c r="C46" s="351"/>
      <c r="D46" s="352"/>
      <c r="E46" s="352"/>
      <c r="F46" s="352"/>
      <c r="G46" s="353"/>
      <c r="H46" s="346"/>
    </row>
    <row r="47" spans="1:8" s="403" customFormat="1" ht="15.75" customHeight="1">
      <c r="A47" s="52" t="s">
        <v>214</v>
      </c>
      <c r="B47" s="53"/>
      <c r="C47" s="789" t="s">
        <v>360</v>
      </c>
      <c r="D47" s="790"/>
      <c r="E47" s="790"/>
      <c r="F47" s="790"/>
      <c r="G47" s="790"/>
      <c r="H47" s="791"/>
    </row>
    <row r="48" spans="1:8" s="403" customFormat="1" ht="12.75">
      <c r="A48" s="68"/>
      <c r="B48" s="69"/>
      <c r="C48" s="70"/>
      <c r="D48" s="71"/>
      <c r="E48" s="71"/>
      <c r="F48" s="71"/>
      <c r="G48" s="354"/>
      <c r="H48" s="73"/>
    </row>
    <row r="49" spans="1:8" s="403" customFormat="1" ht="12.75">
      <c r="A49" s="58"/>
      <c r="B49" s="59"/>
      <c r="C49" s="59"/>
      <c r="D49" s="60"/>
      <c r="E49" s="60"/>
      <c r="F49" s="60"/>
      <c r="G49" s="345"/>
      <c r="H49" s="74"/>
    </row>
    <row r="50" spans="1:8" s="403" customFormat="1" ht="12.75">
      <c r="A50" s="54" t="s">
        <v>215</v>
      </c>
      <c r="B50" s="55" t="s">
        <v>20</v>
      </c>
      <c r="C50" s="343" t="s">
        <v>169</v>
      </c>
      <c r="D50" s="56"/>
      <c r="E50" s="56"/>
      <c r="F50" s="56"/>
      <c r="G50" s="38" t="s">
        <v>146</v>
      </c>
      <c r="H50" s="92">
        <f>H10</f>
        <v>1346.82</v>
      </c>
    </row>
    <row r="51" spans="1:8" s="403" customFormat="1" ht="12.75">
      <c r="A51" s="45"/>
      <c r="B51" s="46"/>
      <c r="C51" s="332" t="s">
        <v>170</v>
      </c>
      <c r="D51" s="47"/>
      <c r="E51" s="47"/>
      <c r="F51" s="47"/>
      <c r="G51" s="333"/>
      <c r="H51" s="49"/>
    </row>
    <row r="52" spans="1:8" s="403" customFormat="1" ht="12.75">
      <c r="A52" s="355"/>
      <c r="B52" s="344"/>
      <c r="C52" s="344"/>
      <c r="D52" s="344"/>
      <c r="E52" s="344"/>
      <c r="F52" s="344"/>
      <c r="G52" s="351"/>
      <c r="H52" s="356"/>
    </row>
    <row r="53" spans="1:8" s="403" customFormat="1" ht="25.5">
      <c r="A53" s="54" t="s">
        <v>216</v>
      </c>
      <c r="B53" s="55" t="s">
        <v>386</v>
      </c>
      <c r="C53" s="343" t="s">
        <v>370</v>
      </c>
      <c r="D53" s="56"/>
      <c r="E53" s="56"/>
      <c r="F53" s="56"/>
      <c r="G53" s="67" t="s">
        <v>14</v>
      </c>
      <c r="H53" s="92">
        <f>H50</f>
        <v>1346.82</v>
      </c>
    </row>
    <row r="54" spans="1:8" s="403" customFormat="1" ht="12.75">
      <c r="A54" s="355"/>
      <c r="B54" s="344"/>
      <c r="C54" s="336" t="s">
        <v>171</v>
      </c>
      <c r="D54" s="344"/>
      <c r="E54" s="344"/>
      <c r="F54" s="344"/>
      <c r="G54" s="344"/>
      <c r="H54" s="356"/>
    </row>
    <row r="55" spans="1:8" s="403" customFormat="1" ht="12.75">
      <c r="A55" s="355"/>
      <c r="B55" s="344"/>
      <c r="C55" s="336"/>
      <c r="D55" s="344"/>
      <c r="E55" s="344"/>
      <c r="F55" s="344"/>
      <c r="G55" s="344"/>
      <c r="H55" s="356"/>
    </row>
    <row r="56" spans="1:8" s="403" customFormat="1" ht="51">
      <c r="A56" s="54" t="s">
        <v>217</v>
      </c>
      <c r="B56" s="55" t="s">
        <v>18</v>
      </c>
      <c r="C56" s="343" t="s">
        <v>361</v>
      </c>
      <c r="D56" s="56"/>
      <c r="E56" s="56"/>
      <c r="F56" s="56"/>
      <c r="G56" s="67" t="s">
        <v>16</v>
      </c>
      <c r="H56" s="92">
        <f>F60</f>
        <v>448.94</v>
      </c>
    </row>
    <row r="57" spans="1:8" s="403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03" customFormat="1" ht="38.25">
      <c r="A58" s="75"/>
      <c r="B58" s="76"/>
      <c r="C58" s="334" t="s">
        <v>358</v>
      </c>
      <c r="D58" s="206" t="s">
        <v>172</v>
      </c>
      <c r="E58" s="63" t="s">
        <v>173</v>
      </c>
      <c r="F58" s="357" t="s">
        <v>374</v>
      </c>
      <c r="G58" s="79"/>
      <c r="H58" s="28"/>
    </row>
    <row r="59" spans="1:8" s="403" customFormat="1" ht="12.75">
      <c r="A59" s="75"/>
      <c r="B59" s="76"/>
      <c r="C59" s="358" t="str">
        <f>C35</f>
        <v>RUA DIVONETE</v>
      </c>
      <c r="D59" s="224">
        <f>D13</f>
        <v>224.47</v>
      </c>
      <c r="E59" s="359">
        <v>2</v>
      </c>
      <c r="F59" s="314">
        <f>D59*E59</f>
        <v>448.94</v>
      </c>
      <c r="G59" s="79"/>
      <c r="H59" s="28"/>
    </row>
    <row r="60" spans="1:8" s="403" customFormat="1" ht="15" customHeight="1">
      <c r="A60" s="75"/>
      <c r="B60" s="76"/>
      <c r="C60" s="80"/>
      <c r="D60" s="786" t="s">
        <v>151</v>
      </c>
      <c r="E60" s="786"/>
      <c r="F60" s="314">
        <f>SUM(F59:F59)</f>
        <v>448.94</v>
      </c>
      <c r="G60" s="79"/>
      <c r="H60" s="28"/>
    </row>
    <row r="61" spans="1:8" s="403" customFormat="1" ht="12.75">
      <c r="A61" s="258"/>
      <c r="B61" s="76"/>
      <c r="C61" s="80"/>
      <c r="D61" s="256"/>
      <c r="E61" s="64"/>
      <c r="F61" s="259"/>
      <c r="G61" s="79"/>
      <c r="H61" s="28"/>
    </row>
    <row r="62" spans="1:8" s="403" customFormat="1" ht="38.25">
      <c r="A62" s="54" t="s">
        <v>218</v>
      </c>
      <c r="B62" s="325" t="s">
        <v>351</v>
      </c>
      <c r="C62" s="325" t="s">
        <v>365</v>
      </c>
      <c r="D62" s="424"/>
      <c r="E62" s="50"/>
      <c r="F62" s="425"/>
      <c r="G62" s="426" t="s">
        <v>58</v>
      </c>
      <c r="H62" s="458">
        <v>14.4</v>
      </c>
    </row>
    <row r="63" spans="1:8" s="403" customFormat="1" ht="12.75">
      <c r="A63" s="258"/>
      <c r="B63" s="76"/>
      <c r="C63" s="260" t="s">
        <v>347</v>
      </c>
      <c r="D63" s="257"/>
      <c r="E63" s="35"/>
      <c r="F63" s="35"/>
      <c r="G63" s="79"/>
      <c r="H63" s="28"/>
    </row>
    <row r="64" spans="1:8" s="403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03" customFormat="1" ht="12.75">
      <c r="A65" s="54" t="s">
        <v>363</v>
      </c>
      <c r="B65" s="94" t="s">
        <v>429</v>
      </c>
      <c r="C65" s="343" t="s">
        <v>30</v>
      </c>
      <c r="D65" s="56"/>
      <c r="E65" s="56"/>
      <c r="F65" s="56"/>
      <c r="G65" s="67" t="s">
        <v>146</v>
      </c>
      <c r="H65" s="92">
        <f>F69</f>
        <v>1346.82</v>
      </c>
    </row>
    <row r="66" spans="1:8" s="403" customFormat="1" ht="12.75">
      <c r="A66" s="45"/>
      <c r="B66" s="46"/>
      <c r="C66" s="332"/>
      <c r="D66" s="47"/>
      <c r="E66" s="47"/>
      <c r="F66" s="47"/>
      <c r="G66" s="333"/>
      <c r="H66" s="49"/>
    </row>
    <row r="67" spans="1:8" s="403" customFormat="1" ht="12.75">
      <c r="A67" s="32"/>
      <c r="B67" s="33"/>
      <c r="C67" s="334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3" customFormat="1" ht="12.75">
      <c r="A68" s="32"/>
      <c r="B68" s="33"/>
      <c r="C68" s="335" t="str">
        <f>C59</f>
        <v>RUA DIVONETE</v>
      </c>
      <c r="D68" s="50">
        <f>D13</f>
        <v>224.47</v>
      </c>
      <c r="E68" s="50">
        <f>E13</f>
        <v>6</v>
      </c>
      <c r="F68" s="50">
        <f>D68*E68</f>
        <v>1346.82</v>
      </c>
      <c r="G68" s="81"/>
      <c r="H68" s="37"/>
    </row>
    <row r="69" spans="1:8" s="403" customFormat="1" ht="12.75">
      <c r="A69" s="58"/>
      <c r="B69" s="59"/>
      <c r="C69" s="404"/>
      <c r="D69" s="786" t="s">
        <v>151</v>
      </c>
      <c r="E69" s="786"/>
      <c r="F69" s="51">
        <f>SUM(F68:F68)</f>
        <v>1346.82</v>
      </c>
      <c r="G69" s="345"/>
      <c r="H69" s="74"/>
    </row>
    <row r="70" spans="1:8" s="205" customFormat="1" ht="14.25"/>
    <row r="71" spans="1:8" s="205" customFormat="1" ht="14.25"/>
    <row r="72" spans="1:8" s="205" customFormat="1" ht="14.25"/>
    <row r="73" spans="1:8">
      <c r="A73" s="205"/>
      <c r="B73" s="205"/>
      <c r="C73" s="205"/>
      <c r="D73" s="205"/>
      <c r="E73" s="205"/>
      <c r="F73" s="205"/>
      <c r="G73" s="205"/>
      <c r="H73" s="205"/>
    </row>
    <row r="74" spans="1:8">
      <c r="A74" s="205"/>
      <c r="B74" s="205"/>
      <c r="C74" s="205"/>
      <c r="D74" s="205"/>
      <c r="E74" s="205"/>
      <c r="F74" s="205"/>
      <c r="G74" s="205"/>
      <c r="H74" s="205"/>
    </row>
    <row r="75" spans="1:8">
      <c r="A75" s="205"/>
      <c r="B75" s="205"/>
      <c r="C75" s="205"/>
      <c r="D75" s="205"/>
      <c r="E75" s="205"/>
      <c r="F75" s="205"/>
      <c r="G75" s="205"/>
      <c r="H75" s="20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4" tint="0.39997558519241921"/>
    <pageSetUpPr fitToPage="1"/>
  </sheetPr>
  <dimension ref="A1:H75"/>
  <sheetViews>
    <sheetView view="pageBreakPreview" topLeftCell="A43" zoomScaleNormal="100" zoomScaleSheetLayoutView="100" workbookViewId="0">
      <selection activeCell="H63" sqref="H63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0.28515625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806" t="s">
        <v>100</v>
      </c>
      <c r="B1" s="757"/>
      <c r="C1" s="757"/>
      <c r="D1" s="757"/>
      <c r="E1" s="757"/>
      <c r="F1" s="757"/>
      <c r="G1" s="757"/>
      <c r="H1" s="807"/>
    </row>
    <row r="2" spans="1:8" ht="14.25" customHeight="1">
      <c r="A2" s="795" t="s">
        <v>101</v>
      </c>
      <c r="B2" s="796"/>
      <c r="C2" s="796"/>
      <c r="D2" s="796"/>
      <c r="E2" s="796"/>
      <c r="F2" s="796"/>
      <c r="G2" s="796"/>
      <c r="H2" s="761"/>
    </row>
    <row r="3" spans="1:8" ht="21" customHeight="1" thickBot="1">
      <c r="A3" s="811" t="s">
        <v>462</v>
      </c>
      <c r="B3" s="812"/>
      <c r="C3" s="812"/>
      <c r="D3" s="812"/>
      <c r="E3" s="812"/>
      <c r="F3" s="812"/>
      <c r="G3" s="812"/>
      <c r="H3" s="813"/>
    </row>
    <row r="4" spans="1:8" s="205" customFormat="1" ht="15" customHeight="1">
      <c r="A4" s="800" t="s">
        <v>102</v>
      </c>
      <c r="B4" s="769"/>
      <c r="C4" s="769"/>
      <c r="D4" s="769"/>
      <c r="E4" s="769"/>
      <c r="F4" s="769"/>
      <c r="G4" s="203"/>
      <c r="H4" s="204"/>
    </row>
    <row r="5" spans="1:8" s="205" customFormat="1" ht="15" customHeight="1">
      <c r="A5" s="25" t="s">
        <v>103</v>
      </c>
      <c r="B5" s="26"/>
      <c r="C5" s="26"/>
      <c r="D5" s="26"/>
      <c r="E5" s="203"/>
      <c r="F5" s="26"/>
      <c r="G5" s="203"/>
      <c r="H5" s="204"/>
    </row>
    <row r="6" spans="1:8" s="205" customFormat="1" ht="15" customHeight="1">
      <c r="A6" s="442" t="str">
        <f>'Praça Frei Damião'!A6</f>
        <v>Município: Taquarana</v>
      </c>
      <c r="B6" s="26"/>
      <c r="C6" s="26"/>
      <c r="D6" s="26"/>
      <c r="E6" s="203"/>
      <c r="F6" s="26"/>
      <c r="G6" s="203"/>
      <c r="H6" s="204"/>
    </row>
    <row r="7" spans="1:8" s="205" customFormat="1">
      <c r="A7" s="32"/>
      <c r="B7" s="33"/>
      <c r="C7" s="207"/>
      <c r="D7" s="60"/>
      <c r="E7" s="35"/>
      <c r="F7" s="35"/>
      <c r="G7" s="36"/>
      <c r="H7" s="37"/>
    </row>
    <row r="8" spans="1:8" s="403" customFormat="1" ht="12.75">
      <c r="A8" s="29" t="s">
        <v>219</v>
      </c>
      <c r="B8" s="402"/>
      <c r="C8" s="803" t="s">
        <v>2</v>
      </c>
      <c r="D8" s="804"/>
      <c r="E8" s="804"/>
      <c r="F8" s="804"/>
      <c r="G8" s="804"/>
      <c r="H8" s="805"/>
    </row>
    <row r="9" spans="1:8" s="403" customFormat="1" ht="12.75">
      <c r="A9" s="337"/>
      <c r="B9" s="327"/>
      <c r="C9" s="328"/>
      <c r="D9" s="84"/>
      <c r="E9" s="84"/>
      <c r="F9" s="84"/>
      <c r="G9" s="85"/>
      <c r="H9" s="86"/>
    </row>
    <row r="10" spans="1:8" s="403" customFormat="1" ht="25.5">
      <c r="A10" s="329" t="s">
        <v>220</v>
      </c>
      <c r="B10" s="330" t="s">
        <v>19</v>
      </c>
      <c r="C10" s="331" t="s">
        <v>145</v>
      </c>
      <c r="D10" s="43"/>
      <c r="E10" s="43"/>
      <c r="F10" s="43"/>
      <c r="G10" s="44" t="s">
        <v>146</v>
      </c>
      <c r="H10" s="88">
        <f>F14</f>
        <v>846.28</v>
      </c>
    </row>
    <row r="11" spans="1:8" s="403" customFormat="1" ht="12.75">
      <c r="A11" s="45"/>
      <c r="B11" s="46"/>
      <c r="C11" s="332"/>
      <c r="D11" s="47"/>
      <c r="E11" s="47"/>
      <c r="F11" s="47"/>
      <c r="G11" s="333"/>
      <c r="H11" s="49"/>
    </row>
    <row r="12" spans="1:8" s="403" customFormat="1" ht="12.75">
      <c r="A12" s="32"/>
      <c r="B12" s="33"/>
      <c r="C12" s="334" t="s">
        <v>358</v>
      </c>
      <c r="D12" s="34" t="s">
        <v>148</v>
      </c>
      <c r="E12" s="34" t="s">
        <v>149</v>
      </c>
      <c r="F12" s="34" t="s">
        <v>150</v>
      </c>
      <c r="G12" s="81"/>
      <c r="H12" s="37"/>
    </row>
    <row r="13" spans="1:8" s="403" customFormat="1" ht="12.75">
      <c r="A13" s="32"/>
      <c r="B13" s="33"/>
      <c r="C13" s="335" t="str">
        <f>A3</f>
        <v>RUA DOMINGOS MINGÓ</v>
      </c>
      <c r="D13" s="50">
        <v>184.82</v>
      </c>
      <c r="E13" s="50" t="s">
        <v>463</v>
      </c>
      <c r="F13" s="50">
        <v>846.28</v>
      </c>
      <c r="G13" s="81"/>
      <c r="H13" s="37"/>
    </row>
    <row r="14" spans="1:8" s="403" customFormat="1" ht="12.75">
      <c r="A14" s="32"/>
      <c r="B14" s="33"/>
      <c r="C14" s="336"/>
      <c r="D14" s="786" t="s">
        <v>151</v>
      </c>
      <c r="E14" s="786"/>
      <c r="F14" s="51">
        <f>SUM(F13:F13)</f>
        <v>846.28</v>
      </c>
      <c r="G14" s="81"/>
      <c r="H14" s="37"/>
    </row>
    <row r="15" spans="1:8" s="403" customFormat="1" ht="12.75">
      <c r="A15" s="32"/>
      <c r="B15" s="33"/>
      <c r="C15" s="336"/>
      <c r="D15" s="35"/>
      <c r="E15" s="35"/>
      <c r="F15" s="35"/>
      <c r="G15" s="81"/>
      <c r="H15" s="37"/>
    </row>
    <row r="16" spans="1:8" s="403" customFormat="1" ht="12.75">
      <c r="A16" s="337"/>
      <c r="B16" s="338"/>
      <c r="C16" s="70"/>
      <c r="D16" s="39"/>
      <c r="E16" s="39"/>
      <c r="F16" s="39"/>
      <c r="G16" s="40"/>
      <c r="H16" s="41"/>
    </row>
    <row r="17" spans="1:8" s="403" customFormat="1" ht="12.75">
      <c r="A17" s="52"/>
      <c r="B17" s="53"/>
      <c r="C17" s="340" t="s">
        <v>152</v>
      </c>
      <c r="D17" s="340"/>
      <c r="E17" s="340"/>
      <c r="F17" s="340"/>
      <c r="G17" s="340"/>
      <c r="H17" s="340"/>
    </row>
    <row r="18" spans="1:8" s="403" customFormat="1" ht="12.75">
      <c r="A18" s="52" t="s">
        <v>221</v>
      </c>
      <c r="B18" s="53"/>
      <c r="C18" s="340" t="s">
        <v>153</v>
      </c>
      <c r="D18" s="340"/>
      <c r="E18" s="340"/>
      <c r="F18" s="340"/>
      <c r="G18" s="340"/>
      <c r="H18" s="340"/>
    </row>
    <row r="19" spans="1:8" s="403" customFormat="1" ht="12.75">
      <c r="A19" s="32"/>
      <c r="B19" s="33"/>
      <c r="C19" s="33"/>
      <c r="D19" s="35"/>
      <c r="E19" s="35"/>
      <c r="F19" s="35"/>
      <c r="G19" s="81"/>
      <c r="H19" s="37"/>
    </row>
    <row r="20" spans="1:8" s="403" customFormat="1" ht="25.5">
      <c r="A20" s="54" t="s">
        <v>222</v>
      </c>
      <c r="B20" s="400" t="s">
        <v>187</v>
      </c>
      <c r="C20" s="343" t="s">
        <v>154</v>
      </c>
      <c r="D20" s="56"/>
      <c r="E20" s="56"/>
      <c r="F20" s="56"/>
      <c r="G20" s="38" t="s">
        <v>155</v>
      </c>
      <c r="H20" s="99">
        <f>D23</f>
        <v>134.529</v>
      </c>
    </row>
    <row r="21" spans="1:8" s="403" customFormat="1" ht="12.75">
      <c r="A21" s="45"/>
      <c r="B21" s="33"/>
      <c r="C21" s="334" t="s">
        <v>156</v>
      </c>
      <c r="D21" s="63" t="s">
        <v>157</v>
      </c>
      <c r="E21" s="47"/>
      <c r="F21" s="47"/>
      <c r="G21" s="333"/>
      <c r="H21" s="49"/>
    </row>
    <row r="22" spans="1:8" s="403" customFormat="1" ht="12.75">
      <c r="A22" s="32"/>
      <c r="B22" s="33"/>
      <c r="C22" s="335" t="str">
        <f>C13</f>
        <v>RUA DOMINGOS MINGÓ</v>
      </c>
      <c r="D22" s="95">
        <v>134.529</v>
      </c>
      <c r="E22" s="344"/>
      <c r="F22" s="344"/>
      <c r="G22" s="81"/>
      <c r="H22" s="37"/>
    </row>
    <row r="23" spans="1:8" s="403" customFormat="1" ht="12.75">
      <c r="A23" s="32"/>
      <c r="B23" s="33"/>
      <c r="C23" s="57" t="s">
        <v>151</v>
      </c>
      <c r="D23" s="97">
        <f>D22</f>
        <v>134.529</v>
      </c>
      <c r="E23" s="344"/>
      <c r="F23" s="344"/>
      <c r="G23" s="81"/>
      <c r="H23" s="37"/>
    </row>
    <row r="24" spans="1:8" s="403" customFormat="1" ht="12.75">
      <c r="A24" s="32"/>
      <c r="B24" s="33"/>
      <c r="C24" s="344"/>
      <c r="D24" s="344"/>
      <c r="E24" s="344"/>
      <c r="F24" s="344"/>
      <c r="G24" s="81"/>
      <c r="H24" s="37"/>
    </row>
    <row r="25" spans="1:8" s="403" customFormat="1" ht="12.75">
      <c r="A25" s="58"/>
      <c r="B25" s="59"/>
      <c r="C25" s="59"/>
      <c r="D25" s="60"/>
      <c r="E25" s="60"/>
      <c r="F25" s="60"/>
      <c r="G25" s="345"/>
      <c r="H25" s="346"/>
    </row>
    <row r="26" spans="1:8" s="403" customFormat="1" ht="25.5">
      <c r="A26" s="62" t="s">
        <v>223</v>
      </c>
      <c r="B26" s="401" t="s">
        <v>188</v>
      </c>
      <c r="C26" s="343" t="s">
        <v>366</v>
      </c>
      <c r="D26" s="56"/>
      <c r="E26" s="30"/>
      <c r="F26" s="56"/>
      <c r="G26" s="38" t="s">
        <v>159</v>
      </c>
      <c r="H26" s="92">
        <f>D30</f>
        <v>1.9470000000000001</v>
      </c>
    </row>
    <row r="27" spans="1:8" s="403" customFormat="1" ht="12.75">
      <c r="A27" s="45"/>
      <c r="B27" s="46"/>
      <c r="C27" s="332" t="s">
        <v>160</v>
      </c>
      <c r="D27" s="344"/>
      <c r="E27" s="344"/>
      <c r="F27" s="344"/>
      <c r="G27" s="333"/>
      <c r="H27" s="49"/>
    </row>
    <row r="28" spans="1:8" s="403" customFormat="1" ht="12.75">
      <c r="A28" s="32"/>
      <c r="B28" s="33"/>
      <c r="C28" s="334" t="s">
        <v>358</v>
      </c>
      <c r="D28" s="63" t="s">
        <v>161</v>
      </c>
      <c r="E28" s="344"/>
      <c r="F28" s="344"/>
      <c r="G28" s="81"/>
      <c r="H28" s="37"/>
    </row>
    <row r="29" spans="1:8" s="403" customFormat="1" ht="12.75">
      <c r="A29" s="32"/>
      <c r="B29" s="33"/>
      <c r="C29" s="335" t="str">
        <f>C22</f>
        <v>RUA DOMINGOS MINGÓ</v>
      </c>
      <c r="D29" s="95">
        <v>1.9470000000000001</v>
      </c>
      <c r="E29" s="344"/>
      <c r="F29" s="344"/>
      <c r="G29" s="81"/>
      <c r="H29" s="37"/>
    </row>
    <row r="30" spans="1:8" s="403" customFormat="1" ht="12.75">
      <c r="A30" s="32"/>
      <c r="B30" s="33"/>
      <c r="C30" s="57" t="s">
        <v>151</v>
      </c>
      <c r="D30" s="50">
        <f>D29</f>
        <v>1.9470000000000001</v>
      </c>
      <c r="E30" s="344"/>
      <c r="F30" s="344"/>
      <c r="G30" s="81"/>
      <c r="H30" s="37"/>
    </row>
    <row r="31" spans="1:8" s="403" customFormat="1" ht="12.75">
      <c r="A31" s="58"/>
      <c r="B31" s="33"/>
      <c r="C31" s="57"/>
      <c r="D31" s="87"/>
      <c r="E31" s="64"/>
      <c r="F31" s="64"/>
      <c r="G31" s="81"/>
      <c r="H31" s="37"/>
    </row>
    <row r="32" spans="1:8" s="403" customFormat="1" ht="25.5">
      <c r="A32" s="62" t="s">
        <v>224</v>
      </c>
      <c r="B32" s="94" t="s">
        <v>194</v>
      </c>
      <c r="C32" s="343" t="s">
        <v>359</v>
      </c>
      <c r="D32" s="56"/>
      <c r="E32" s="30"/>
      <c r="F32" s="56"/>
      <c r="G32" s="38" t="s">
        <v>162</v>
      </c>
      <c r="H32" s="92">
        <f>D36</f>
        <v>23.126000000000001</v>
      </c>
    </row>
    <row r="33" spans="1:8" s="403" customFormat="1" ht="12.75">
      <c r="A33" s="45"/>
      <c r="B33" s="46"/>
      <c r="C33" s="332" t="s">
        <v>163</v>
      </c>
      <c r="D33" s="344"/>
      <c r="E33" s="344"/>
      <c r="F33" s="344"/>
      <c r="G33" s="333"/>
      <c r="H33" s="49"/>
    </row>
    <row r="34" spans="1:8" s="403" customFormat="1" ht="12.75">
      <c r="A34" s="32"/>
      <c r="B34" s="33"/>
      <c r="C34" s="334" t="s">
        <v>358</v>
      </c>
      <c r="D34" s="63" t="s">
        <v>157</v>
      </c>
      <c r="E34" s="81"/>
      <c r="F34" s="81"/>
      <c r="G34" s="81"/>
      <c r="H34" s="37"/>
    </row>
    <row r="35" spans="1:8" s="403" customFormat="1" ht="12.75">
      <c r="A35" s="32"/>
      <c r="B35" s="33"/>
      <c r="C35" s="335" t="str">
        <f>C29</f>
        <v>RUA DOMINGOS MINGÓ</v>
      </c>
      <c r="D35" s="95">
        <v>23.126000000000001</v>
      </c>
      <c r="E35" s="81"/>
      <c r="F35" s="81"/>
      <c r="G35" s="81"/>
      <c r="H35" s="37"/>
    </row>
    <row r="36" spans="1:8" s="403" customFormat="1" ht="12.75">
      <c r="A36" s="32"/>
      <c r="B36" s="33"/>
      <c r="C36" s="57" t="s">
        <v>151</v>
      </c>
      <c r="D36" s="50">
        <f>D35</f>
        <v>23.126000000000001</v>
      </c>
      <c r="E36" s="81"/>
      <c r="F36" s="81"/>
      <c r="G36" s="81"/>
      <c r="H36" s="37"/>
    </row>
    <row r="37" spans="1:8" s="403" customFormat="1" ht="12.75">
      <c r="A37" s="58"/>
      <c r="B37" s="33"/>
      <c r="C37" s="334"/>
      <c r="D37" s="334"/>
      <c r="E37" s="334"/>
      <c r="F37" s="35"/>
      <c r="G37" s="81"/>
      <c r="H37" s="37"/>
    </row>
    <row r="38" spans="1:8" s="403" customFormat="1" ht="25.5">
      <c r="A38" s="54" t="s">
        <v>225</v>
      </c>
      <c r="B38" s="55" t="s">
        <v>191</v>
      </c>
      <c r="C38" s="343" t="s">
        <v>367</v>
      </c>
      <c r="D38" s="56"/>
      <c r="E38" s="56"/>
      <c r="F38" s="56"/>
      <c r="G38" s="38" t="s">
        <v>155</v>
      </c>
      <c r="H38" s="92">
        <f>D36</f>
        <v>23.126000000000001</v>
      </c>
    </row>
    <row r="39" spans="1:8" s="403" customFormat="1" ht="12.75">
      <c r="A39" s="45"/>
      <c r="B39" s="46"/>
      <c r="C39" s="332" t="s">
        <v>164</v>
      </c>
      <c r="D39" s="65"/>
      <c r="E39" s="65"/>
      <c r="F39" s="65"/>
      <c r="G39" s="333"/>
      <c r="H39" s="49"/>
    </row>
    <row r="40" spans="1:8" s="403" customFormat="1" ht="12.75">
      <c r="A40" s="32"/>
      <c r="B40" s="33"/>
      <c r="C40" s="336"/>
      <c r="D40" s="66"/>
      <c r="E40" s="66"/>
      <c r="F40" s="66"/>
      <c r="G40" s="81"/>
      <c r="H40" s="37"/>
    </row>
    <row r="41" spans="1:8" s="403" customFormat="1" ht="12.75">
      <c r="A41" s="54"/>
      <c r="B41" s="55"/>
      <c r="C41" s="343" t="s">
        <v>165</v>
      </c>
      <c r="D41" s="56"/>
      <c r="E41" s="56"/>
      <c r="F41" s="56"/>
      <c r="G41" s="67" t="s">
        <v>155</v>
      </c>
      <c r="H41" s="98">
        <f>ABS(H20-D36)</f>
        <v>111.40299999999999</v>
      </c>
    </row>
    <row r="42" spans="1:8" s="403" customFormat="1" ht="12.75">
      <c r="A42" s="45"/>
      <c r="B42" s="46"/>
      <c r="C42" s="332" t="s">
        <v>166</v>
      </c>
      <c r="D42" s="65"/>
      <c r="E42" s="65"/>
      <c r="F42" s="65"/>
      <c r="G42" s="333"/>
      <c r="H42" s="49"/>
    </row>
    <row r="43" spans="1:8" s="403" customFormat="1" ht="12.75">
      <c r="A43" s="32"/>
      <c r="B43" s="33"/>
      <c r="C43" s="336"/>
      <c r="D43" s="66"/>
      <c r="E43" s="66"/>
      <c r="F43" s="66"/>
      <c r="G43" s="27"/>
      <c r="H43" s="37"/>
    </row>
    <row r="44" spans="1:8" s="403" customFormat="1" ht="25.5">
      <c r="A44" s="54" t="s">
        <v>226</v>
      </c>
      <c r="B44" s="55" t="s">
        <v>193</v>
      </c>
      <c r="C44" s="343" t="s">
        <v>167</v>
      </c>
      <c r="D44" s="56"/>
      <c r="E44" s="56"/>
      <c r="F44" s="56"/>
      <c r="G44" s="67" t="s">
        <v>168</v>
      </c>
      <c r="H44" s="92">
        <f>(H41)*10</f>
        <v>1114.03</v>
      </c>
    </row>
    <row r="45" spans="1:8" s="403" customFormat="1" ht="12.75">
      <c r="A45" s="45"/>
      <c r="B45" s="46"/>
      <c r="C45" s="332" t="s">
        <v>166</v>
      </c>
      <c r="D45" s="65"/>
      <c r="E45" s="65"/>
      <c r="F45" s="65"/>
      <c r="G45" s="333"/>
      <c r="H45" s="49"/>
    </row>
    <row r="46" spans="1:8" s="403" customFormat="1" ht="12.75">
      <c r="A46" s="350"/>
      <c r="B46" s="351"/>
      <c r="C46" s="351"/>
      <c r="D46" s="352"/>
      <c r="E46" s="352"/>
      <c r="F46" s="352"/>
      <c r="G46" s="353"/>
      <c r="H46" s="346"/>
    </row>
    <row r="47" spans="1:8" s="403" customFormat="1" ht="15.75" customHeight="1">
      <c r="A47" s="52" t="s">
        <v>227</v>
      </c>
      <c r="B47" s="53"/>
      <c r="C47" s="789" t="s">
        <v>360</v>
      </c>
      <c r="D47" s="790"/>
      <c r="E47" s="790"/>
      <c r="F47" s="790"/>
      <c r="G47" s="790"/>
      <c r="H47" s="791"/>
    </row>
    <row r="48" spans="1:8" s="403" customFormat="1" ht="12.75">
      <c r="A48" s="68"/>
      <c r="B48" s="69"/>
      <c r="C48" s="70"/>
      <c r="D48" s="71"/>
      <c r="E48" s="71"/>
      <c r="F48" s="71"/>
      <c r="G48" s="354"/>
      <c r="H48" s="73"/>
    </row>
    <row r="49" spans="1:8" s="403" customFormat="1" ht="12.75">
      <c r="A49" s="58"/>
      <c r="B49" s="59"/>
      <c r="C49" s="59"/>
      <c r="D49" s="60"/>
      <c r="E49" s="60"/>
      <c r="F49" s="60"/>
      <c r="G49" s="345"/>
      <c r="H49" s="74"/>
    </row>
    <row r="50" spans="1:8" s="403" customFormat="1" ht="12.75">
      <c r="A50" s="54" t="s">
        <v>228</v>
      </c>
      <c r="B50" s="55" t="s">
        <v>20</v>
      </c>
      <c r="C50" s="343" t="s">
        <v>169</v>
      </c>
      <c r="D50" s="56"/>
      <c r="E50" s="56"/>
      <c r="F50" s="56"/>
      <c r="G50" s="38" t="s">
        <v>146</v>
      </c>
      <c r="H50" s="92">
        <f>H10</f>
        <v>846.28</v>
      </c>
    </row>
    <row r="51" spans="1:8" s="403" customFormat="1" ht="12.75">
      <c r="A51" s="45"/>
      <c r="B51" s="46"/>
      <c r="C51" s="332" t="s">
        <v>170</v>
      </c>
      <c r="D51" s="47"/>
      <c r="E51" s="47"/>
      <c r="F51" s="47"/>
      <c r="G51" s="333"/>
      <c r="H51" s="49"/>
    </row>
    <row r="52" spans="1:8" s="403" customFormat="1" ht="12.75">
      <c r="A52" s="355"/>
      <c r="B52" s="344"/>
      <c r="C52" s="344"/>
      <c r="D52" s="344"/>
      <c r="E52" s="344"/>
      <c r="F52" s="344"/>
      <c r="G52" s="351"/>
      <c r="H52" s="356"/>
    </row>
    <row r="53" spans="1:8" s="403" customFormat="1" ht="25.5">
      <c r="A53" s="54" t="s">
        <v>229</v>
      </c>
      <c r="B53" s="55" t="s">
        <v>386</v>
      </c>
      <c r="C53" s="343" t="s">
        <v>369</v>
      </c>
      <c r="D53" s="56"/>
      <c r="E53" s="56"/>
      <c r="F53" s="56"/>
      <c r="G53" s="67" t="s">
        <v>14</v>
      </c>
      <c r="H53" s="92">
        <f>H50</f>
        <v>846.28</v>
      </c>
    </row>
    <row r="54" spans="1:8" s="403" customFormat="1" ht="12.75">
      <c r="A54" s="355"/>
      <c r="B54" s="344"/>
      <c r="C54" s="336" t="s">
        <v>171</v>
      </c>
      <c r="D54" s="344"/>
      <c r="E54" s="344"/>
      <c r="F54" s="344"/>
      <c r="G54" s="344"/>
      <c r="H54" s="356"/>
    </row>
    <row r="55" spans="1:8" s="403" customFormat="1" ht="12.75">
      <c r="A55" s="355"/>
      <c r="B55" s="344"/>
      <c r="C55" s="336"/>
      <c r="D55" s="344"/>
      <c r="E55" s="344"/>
      <c r="F55" s="344"/>
      <c r="G55" s="344"/>
      <c r="H55" s="356"/>
    </row>
    <row r="56" spans="1:8" s="403" customFormat="1" ht="51">
      <c r="A56" s="54" t="s">
        <v>230</v>
      </c>
      <c r="B56" s="55" t="s">
        <v>18</v>
      </c>
      <c r="C56" s="343" t="s">
        <v>361</v>
      </c>
      <c r="D56" s="56"/>
      <c r="E56" s="56"/>
      <c r="F56" s="56"/>
      <c r="G56" s="67" t="s">
        <v>16</v>
      </c>
      <c r="H56" s="92">
        <f>F60</f>
        <v>369.64</v>
      </c>
    </row>
    <row r="57" spans="1:8" s="403" customFormat="1" ht="12.75">
      <c r="A57" s="75"/>
      <c r="B57" s="76"/>
      <c r="C57" s="77"/>
      <c r="D57" s="78"/>
      <c r="E57" s="78"/>
      <c r="F57" s="78"/>
      <c r="G57" s="79"/>
      <c r="H57" s="83"/>
    </row>
    <row r="58" spans="1:8" s="403" customFormat="1" ht="38.25">
      <c r="A58" s="75"/>
      <c r="B58" s="76"/>
      <c r="C58" s="334" t="s">
        <v>358</v>
      </c>
      <c r="D58" s="206" t="s">
        <v>172</v>
      </c>
      <c r="E58" s="63" t="s">
        <v>173</v>
      </c>
      <c r="F58" s="357" t="s">
        <v>375</v>
      </c>
      <c r="G58" s="79"/>
      <c r="H58" s="28"/>
    </row>
    <row r="59" spans="1:8" s="403" customFormat="1" ht="12.75">
      <c r="A59" s="75"/>
      <c r="B59" s="76"/>
      <c r="C59" s="335" t="str">
        <f>C35</f>
        <v>RUA DOMINGOS MINGÓ</v>
      </c>
      <c r="D59" s="224">
        <f>D13</f>
        <v>184.82</v>
      </c>
      <c r="E59" s="359">
        <v>2</v>
      </c>
      <c r="F59" s="314">
        <f>D59*E59</f>
        <v>369.64</v>
      </c>
      <c r="G59" s="79"/>
      <c r="H59" s="28"/>
    </row>
    <row r="60" spans="1:8" s="403" customFormat="1" ht="15" customHeight="1">
      <c r="A60" s="75"/>
      <c r="B60" s="76"/>
      <c r="C60" s="80"/>
      <c r="D60" s="786" t="s">
        <v>151</v>
      </c>
      <c r="E60" s="786"/>
      <c r="F60" s="314">
        <f>SUM(F59:F59)</f>
        <v>369.64</v>
      </c>
      <c r="G60" s="79"/>
      <c r="H60" s="28"/>
    </row>
    <row r="61" spans="1:8" s="403" customFormat="1" ht="12.75">
      <c r="A61" s="258"/>
      <c r="B61" s="76"/>
      <c r="C61" s="80"/>
      <c r="D61" s="256"/>
      <c r="E61" s="64"/>
      <c r="F61" s="259"/>
      <c r="G61" s="79"/>
      <c r="H61" s="28"/>
    </row>
    <row r="62" spans="1:8" s="403" customFormat="1" ht="38.25">
      <c r="A62" s="54" t="s">
        <v>231</v>
      </c>
      <c r="B62" s="325" t="s">
        <v>351</v>
      </c>
      <c r="C62" s="325" t="s">
        <v>365</v>
      </c>
      <c r="D62" s="424"/>
      <c r="E62" s="50"/>
      <c r="F62" s="425"/>
      <c r="G62" s="426" t="s">
        <v>58</v>
      </c>
      <c r="H62" s="458">
        <v>12.8</v>
      </c>
    </row>
    <row r="63" spans="1:8" s="403" customFormat="1" ht="12.75">
      <c r="A63" s="258"/>
      <c r="B63" s="76"/>
      <c r="C63" s="260" t="s">
        <v>347</v>
      </c>
      <c r="D63" s="257"/>
      <c r="E63" s="35"/>
      <c r="F63" s="35"/>
      <c r="G63" s="79"/>
      <c r="H63" s="28"/>
    </row>
    <row r="64" spans="1:8" s="403" customFormat="1" ht="12.75">
      <c r="A64" s="75"/>
      <c r="B64" s="76"/>
      <c r="C64" s="80"/>
      <c r="D64" s="81"/>
      <c r="E64" s="35"/>
      <c r="F64" s="35"/>
      <c r="G64" s="79"/>
      <c r="H64" s="28"/>
    </row>
    <row r="65" spans="1:8" s="403" customFormat="1" ht="12.75">
      <c r="A65" s="54" t="s">
        <v>362</v>
      </c>
      <c r="B65" s="94" t="s">
        <v>429</v>
      </c>
      <c r="C65" s="343" t="s">
        <v>30</v>
      </c>
      <c r="D65" s="56"/>
      <c r="E65" s="56"/>
      <c r="F65" s="56"/>
      <c r="G65" s="67" t="s">
        <v>146</v>
      </c>
      <c r="H65" s="92">
        <f>F69</f>
        <v>846.28</v>
      </c>
    </row>
    <row r="66" spans="1:8" s="403" customFormat="1" ht="12.75">
      <c r="A66" s="45"/>
      <c r="B66" s="46"/>
      <c r="C66" s="332"/>
      <c r="D66" s="47"/>
      <c r="E66" s="47"/>
      <c r="F66" s="47"/>
      <c r="G66" s="333"/>
      <c r="H66" s="49"/>
    </row>
    <row r="67" spans="1:8" s="403" customFormat="1" ht="12.75">
      <c r="A67" s="32"/>
      <c r="B67" s="33"/>
      <c r="C67" s="334" t="s">
        <v>358</v>
      </c>
      <c r="D67" s="34" t="s">
        <v>148</v>
      </c>
      <c r="E67" s="34" t="s">
        <v>149</v>
      </c>
      <c r="F67" s="34" t="s">
        <v>150</v>
      </c>
      <c r="G67" s="81"/>
      <c r="H67" s="37"/>
    </row>
    <row r="68" spans="1:8" s="403" customFormat="1" ht="12.75">
      <c r="A68" s="32"/>
      <c r="B68" s="33"/>
      <c r="C68" s="335" t="str">
        <f>C59</f>
        <v>RUA DOMINGOS MINGÓ</v>
      </c>
      <c r="D68" s="50">
        <f>D13</f>
        <v>184.82</v>
      </c>
      <c r="E68" s="50" t="str">
        <f>E13</f>
        <v>4/5,2</v>
      </c>
      <c r="F68" s="50">
        <f>F14</f>
        <v>846.28</v>
      </c>
      <c r="G68" s="81"/>
      <c r="H68" s="37"/>
    </row>
    <row r="69" spans="1:8" s="403" customFormat="1" ht="12.75">
      <c r="A69" s="58"/>
      <c r="B69" s="59"/>
      <c r="C69" s="404"/>
      <c r="D69" s="786" t="s">
        <v>151</v>
      </c>
      <c r="E69" s="786"/>
      <c r="F69" s="51">
        <f>SUM(F68:F68)</f>
        <v>846.28</v>
      </c>
      <c r="G69" s="345"/>
      <c r="H69" s="74"/>
    </row>
    <row r="70" spans="1:8" s="205" customFormat="1" ht="14.25"/>
    <row r="71" spans="1:8" s="205" customFormat="1" ht="14.25"/>
    <row r="72" spans="1:8" s="205" customFormat="1" ht="14.25"/>
    <row r="73" spans="1:8">
      <c r="A73" s="205"/>
      <c r="B73" s="205"/>
      <c r="C73" s="205"/>
      <c r="D73" s="205"/>
      <c r="E73" s="205"/>
      <c r="F73" s="205"/>
      <c r="G73" s="205"/>
      <c r="H73" s="205"/>
    </row>
    <row r="74" spans="1:8">
      <c r="A74" s="205"/>
      <c r="B74" s="205"/>
      <c r="C74" s="205"/>
      <c r="D74" s="205"/>
      <c r="E74" s="205"/>
      <c r="F74" s="205"/>
      <c r="G74" s="205"/>
      <c r="H74" s="205"/>
    </row>
    <row r="75" spans="1:8">
      <c r="A75" s="205"/>
      <c r="B75" s="205"/>
      <c r="C75" s="205"/>
      <c r="D75" s="205"/>
      <c r="E75" s="205"/>
      <c r="F75" s="205"/>
      <c r="G75" s="205"/>
      <c r="H75" s="205"/>
    </row>
  </sheetData>
  <mergeCells count="9">
    <mergeCell ref="D60:E60"/>
    <mergeCell ref="D69:E69"/>
    <mergeCell ref="C47:H47"/>
    <mergeCell ref="A1:H1"/>
    <mergeCell ref="A2:H2"/>
    <mergeCell ref="A3:H3"/>
    <mergeCell ref="A4:F4"/>
    <mergeCell ref="C8:H8"/>
    <mergeCell ref="D14:E14"/>
  </mergeCells>
  <pageMargins left="0.511811024" right="0.511811024" top="0.78740157499999996" bottom="0.78740157499999996" header="0.31496062000000002" footer="0.31496062000000002"/>
  <pageSetup paperSize="9" scale="69" fitToWidth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4" tint="0.39997558519241921"/>
    <pageSetUpPr fitToPage="1"/>
  </sheetPr>
  <dimension ref="A1:H69"/>
  <sheetViews>
    <sheetView view="pageBreakPreview" topLeftCell="A46" zoomScaleNormal="100" zoomScaleSheetLayoutView="100" workbookViewId="0">
      <selection activeCell="H63" sqref="H63"/>
    </sheetView>
  </sheetViews>
  <sheetFormatPr defaultRowHeight="15"/>
  <cols>
    <col min="2" max="2" width="12.28515625" style="252" customWidth="1"/>
    <col min="3" max="3" width="59" customWidth="1"/>
  </cols>
  <sheetData>
    <row r="1" spans="1:8" ht="21">
      <c r="A1" s="814" t="s">
        <v>100</v>
      </c>
      <c r="B1" s="815"/>
      <c r="C1" s="815"/>
      <c r="D1" s="815"/>
      <c r="E1" s="815"/>
      <c r="F1" s="815"/>
      <c r="G1" s="815"/>
      <c r="H1" s="816"/>
    </row>
    <row r="2" spans="1:8" ht="15.75">
      <c r="A2" s="795" t="s">
        <v>101</v>
      </c>
      <c r="B2" s="796"/>
      <c r="C2" s="796"/>
      <c r="D2" s="796"/>
      <c r="E2" s="796"/>
      <c r="F2" s="796"/>
      <c r="G2" s="796"/>
      <c r="H2" s="761"/>
    </row>
    <row r="3" spans="1:8" ht="16.5" thickBot="1">
      <c r="A3" s="817" t="s">
        <v>464</v>
      </c>
      <c r="B3" s="818"/>
      <c r="C3" s="818"/>
      <c r="D3" s="818"/>
      <c r="E3" s="818"/>
      <c r="F3" s="818"/>
      <c r="G3" s="818"/>
      <c r="H3" s="819"/>
    </row>
    <row r="4" spans="1:8" ht="15" customHeight="1">
      <c r="A4" s="800" t="s">
        <v>102</v>
      </c>
      <c r="B4" s="769"/>
      <c r="C4" s="769"/>
      <c r="D4" s="769"/>
      <c r="E4" s="769"/>
      <c r="F4" s="769"/>
      <c r="G4" s="203"/>
      <c r="H4" s="204"/>
    </row>
    <row r="5" spans="1:8">
      <c r="A5" s="25" t="s">
        <v>103</v>
      </c>
      <c r="B5" s="310"/>
      <c r="C5" s="26"/>
      <c r="D5" s="26"/>
      <c r="E5" s="203"/>
      <c r="F5" s="26"/>
      <c r="G5" s="203"/>
      <c r="H5" s="204"/>
    </row>
    <row r="6" spans="1:8">
      <c r="A6" s="442" t="str">
        <f>'Praça Frei Damião'!A6</f>
        <v>Município: Taquarana</v>
      </c>
      <c r="B6" s="310"/>
      <c r="C6" s="26"/>
      <c r="D6" s="26"/>
      <c r="E6" s="203"/>
      <c r="F6" s="26"/>
      <c r="G6" s="203"/>
      <c r="H6" s="204"/>
    </row>
    <row r="7" spans="1:8">
      <c r="A7" s="32"/>
      <c r="B7" s="77"/>
      <c r="C7" s="207"/>
      <c r="D7" s="60"/>
      <c r="E7" s="35"/>
      <c r="F7" s="35"/>
      <c r="G7" s="36"/>
      <c r="H7" s="37"/>
    </row>
    <row r="8" spans="1:8">
      <c r="A8" s="29" t="s">
        <v>316</v>
      </c>
      <c r="B8" s="402"/>
      <c r="C8" s="803" t="s">
        <v>2</v>
      </c>
      <c r="D8" s="804"/>
      <c r="E8" s="804"/>
      <c r="F8" s="804"/>
      <c r="G8" s="804"/>
      <c r="H8" s="805"/>
    </row>
    <row r="9" spans="1:8">
      <c r="A9" s="208"/>
      <c r="B9" s="327"/>
      <c r="C9" s="209"/>
      <c r="D9" s="84"/>
      <c r="E9" s="84"/>
      <c r="F9" s="84"/>
      <c r="G9" s="85"/>
      <c r="H9" s="86"/>
    </row>
    <row r="10" spans="1:8" ht="28.5">
      <c r="A10" s="42" t="s">
        <v>317</v>
      </c>
      <c r="B10" s="330" t="s">
        <v>19</v>
      </c>
      <c r="C10" s="421" t="s">
        <v>145</v>
      </c>
      <c r="D10" s="43"/>
      <c r="E10" s="43"/>
      <c r="F10" s="43"/>
      <c r="G10" s="44" t="s">
        <v>146</v>
      </c>
      <c r="H10" s="88">
        <f>F14</f>
        <v>2382.12</v>
      </c>
    </row>
    <row r="11" spans="1:8">
      <c r="A11" s="45"/>
      <c r="B11" s="46"/>
      <c r="C11" s="211"/>
      <c r="D11" s="47"/>
      <c r="E11" s="47"/>
      <c r="F11" s="47"/>
      <c r="G11" s="48"/>
      <c r="H11" s="49"/>
    </row>
    <row r="12" spans="1:8">
      <c r="A12" s="32"/>
      <c r="B12" s="33"/>
      <c r="C12" s="212" t="s">
        <v>358</v>
      </c>
      <c r="D12" s="34" t="s">
        <v>148</v>
      </c>
      <c r="E12" s="34" t="s">
        <v>149</v>
      </c>
      <c r="F12" s="34" t="s">
        <v>150</v>
      </c>
      <c r="G12" s="36"/>
      <c r="H12" s="37"/>
    </row>
    <row r="13" spans="1:8">
      <c r="A13" s="32"/>
      <c r="B13" s="33"/>
      <c r="C13" s="422" t="str">
        <f>A3</f>
        <v>TRAVESSA ANACLETO RICARDO</v>
      </c>
      <c r="D13" s="50">
        <v>397.02</v>
      </c>
      <c r="E13" s="50">
        <v>6</v>
      </c>
      <c r="F13" s="50">
        <f>D13*E13</f>
        <v>2382.12</v>
      </c>
      <c r="G13" s="36"/>
      <c r="H13" s="37"/>
    </row>
    <row r="14" spans="1:8">
      <c r="A14" s="32"/>
      <c r="B14" s="33"/>
      <c r="C14" s="207"/>
      <c r="D14" s="786" t="s">
        <v>151</v>
      </c>
      <c r="E14" s="786"/>
      <c r="F14" s="51">
        <f>SUM(F13:F13)</f>
        <v>2382.12</v>
      </c>
      <c r="G14" s="36"/>
      <c r="H14" s="37"/>
    </row>
    <row r="15" spans="1:8">
      <c r="A15" s="32"/>
      <c r="B15" s="33"/>
      <c r="C15" s="207"/>
      <c r="D15" s="35"/>
      <c r="E15" s="35"/>
      <c r="F15" s="35"/>
      <c r="G15" s="36"/>
      <c r="H15" s="37"/>
    </row>
    <row r="16" spans="1:8">
      <c r="A16" s="208"/>
      <c r="B16" s="338"/>
      <c r="C16" s="213"/>
      <c r="D16" s="39"/>
      <c r="E16" s="39"/>
      <c r="F16" s="39"/>
      <c r="G16" s="40"/>
      <c r="H16" s="41"/>
    </row>
    <row r="17" spans="1:8">
      <c r="A17" s="52"/>
      <c r="B17" s="53"/>
      <c r="C17" s="634" t="s">
        <v>152</v>
      </c>
      <c r="D17" s="635"/>
      <c r="E17" s="635"/>
      <c r="F17" s="635"/>
      <c r="G17" s="635"/>
      <c r="H17" s="636"/>
    </row>
    <row r="18" spans="1:8">
      <c r="A18" s="52" t="s">
        <v>318</v>
      </c>
      <c r="B18" s="53"/>
      <c r="C18" s="634" t="s">
        <v>153</v>
      </c>
      <c r="D18" s="635"/>
      <c r="E18" s="635"/>
      <c r="F18" s="635"/>
      <c r="G18" s="635"/>
      <c r="H18" s="636"/>
    </row>
    <row r="19" spans="1:8">
      <c r="A19" s="32"/>
      <c r="B19" s="33"/>
      <c r="C19" s="33"/>
      <c r="D19" s="35"/>
      <c r="E19" s="35"/>
      <c r="F19" s="35"/>
      <c r="G19" s="36"/>
      <c r="H19" s="37"/>
    </row>
    <row r="20" spans="1:8" ht="42.75">
      <c r="A20" s="54" t="s">
        <v>319</v>
      </c>
      <c r="B20" s="400" t="s">
        <v>187</v>
      </c>
      <c r="C20" s="215" t="s">
        <v>154</v>
      </c>
      <c r="D20" s="56"/>
      <c r="E20" s="56"/>
      <c r="F20" s="56"/>
      <c r="G20" s="38" t="s">
        <v>155</v>
      </c>
      <c r="H20" s="92">
        <f>D23</f>
        <v>511.47</v>
      </c>
    </row>
    <row r="21" spans="1:8">
      <c r="A21" s="45"/>
      <c r="B21" s="33"/>
      <c r="C21" s="334" t="s">
        <v>156</v>
      </c>
      <c r="D21" s="63" t="s">
        <v>157</v>
      </c>
      <c r="E21" s="35"/>
      <c r="F21" s="47"/>
      <c r="G21" s="48"/>
      <c r="H21" s="49"/>
    </row>
    <row r="22" spans="1:8">
      <c r="A22" s="32"/>
      <c r="B22" s="33"/>
      <c r="C22" s="422" t="str">
        <f>C13</f>
        <v>TRAVESSA ANACLETO RICARDO</v>
      </c>
      <c r="D22" s="95">
        <v>511.47</v>
      </c>
      <c r="E22" s="207"/>
      <c r="F22" s="203"/>
      <c r="G22" s="36"/>
      <c r="H22" s="37"/>
    </row>
    <row r="23" spans="1:8">
      <c r="A23" s="32"/>
      <c r="B23" s="33"/>
      <c r="C23" s="57" t="s">
        <v>151</v>
      </c>
      <c r="D23" s="96">
        <f>SUM(D22:D22)</f>
        <v>511.47</v>
      </c>
      <c r="E23" s="207"/>
      <c r="F23" s="203"/>
      <c r="G23" s="36"/>
      <c r="H23" s="37"/>
    </row>
    <row r="24" spans="1:8">
      <c r="A24" s="32"/>
      <c r="B24" s="33"/>
      <c r="C24" s="203"/>
      <c r="D24" s="203"/>
      <c r="E24" s="203"/>
      <c r="F24" s="203"/>
      <c r="G24" s="36"/>
      <c r="H24" s="37"/>
    </row>
    <row r="25" spans="1:8">
      <c r="A25" s="58"/>
      <c r="B25" s="59"/>
      <c r="C25" s="59"/>
      <c r="D25" s="60"/>
      <c r="E25" s="60"/>
      <c r="F25" s="60"/>
      <c r="G25" s="61"/>
      <c r="H25" s="216"/>
    </row>
    <row r="26" spans="1:8" ht="28.5">
      <c r="A26" s="62" t="s">
        <v>320</v>
      </c>
      <c r="B26" s="401" t="s">
        <v>188</v>
      </c>
      <c r="C26" s="215" t="s">
        <v>366</v>
      </c>
      <c r="D26" s="56"/>
      <c r="E26" s="30"/>
      <c r="F26" s="56"/>
      <c r="G26" s="38" t="s">
        <v>159</v>
      </c>
      <c r="H26" s="92">
        <f>D30</f>
        <v>1.4139999999999999</v>
      </c>
    </row>
    <row r="27" spans="1:8">
      <c r="A27" s="45"/>
      <c r="B27" s="46"/>
      <c r="C27" s="211" t="s">
        <v>160</v>
      </c>
      <c r="D27" s="203"/>
      <c r="E27" s="203"/>
      <c r="F27" s="203"/>
      <c r="G27" s="48"/>
      <c r="H27" s="49"/>
    </row>
    <row r="28" spans="1:8">
      <c r="A28" s="32"/>
      <c r="B28" s="33"/>
      <c r="C28" s="212" t="s">
        <v>358</v>
      </c>
      <c r="D28" s="63" t="s">
        <v>161</v>
      </c>
      <c r="E28" s="203"/>
      <c r="F28" s="203"/>
      <c r="G28" s="36"/>
      <c r="H28" s="37"/>
    </row>
    <row r="29" spans="1:8">
      <c r="A29" s="32"/>
      <c r="B29" s="33"/>
      <c r="C29" s="422" t="str">
        <f>C22</f>
        <v>TRAVESSA ANACLETO RICARDO</v>
      </c>
      <c r="D29" s="63">
        <v>1.4139999999999999</v>
      </c>
      <c r="E29" s="203"/>
      <c r="F29" s="203"/>
      <c r="G29" s="36"/>
      <c r="H29" s="37"/>
    </row>
    <row r="30" spans="1:8">
      <c r="A30" s="32"/>
      <c r="B30" s="33"/>
      <c r="C30" s="57" t="s">
        <v>151</v>
      </c>
      <c r="D30" s="50">
        <f>SUM(D29:D29)</f>
        <v>1.4139999999999999</v>
      </c>
      <c r="E30" s="203"/>
      <c r="F30" s="203"/>
      <c r="G30" s="36"/>
      <c r="H30" s="37"/>
    </row>
    <row r="31" spans="1:8">
      <c r="A31" s="58"/>
      <c r="B31" s="33"/>
      <c r="C31" s="57"/>
      <c r="D31" s="87"/>
      <c r="E31" s="64"/>
      <c r="F31" s="64"/>
      <c r="G31" s="36"/>
      <c r="H31" s="37"/>
    </row>
    <row r="32" spans="1:8" ht="28.5">
      <c r="A32" s="62" t="s">
        <v>321</v>
      </c>
      <c r="B32" s="94" t="s">
        <v>194</v>
      </c>
      <c r="C32" s="215" t="s">
        <v>359</v>
      </c>
      <c r="D32" s="56"/>
      <c r="E32" s="30"/>
      <c r="F32" s="56"/>
      <c r="G32" s="38" t="s">
        <v>162</v>
      </c>
      <c r="H32" s="92">
        <f>D36</f>
        <v>17.077000000000002</v>
      </c>
    </row>
    <row r="33" spans="1:8">
      <c r="A33" s="45"/>
      <c r="B33" s="46"/>
      <c r="C33" s="211" t="s">
        <v>163</v>
      </c>
      <c r="D33" s="203"/>
      <c r="E33" s="203"/>
      <c r="F33" s="203"/>
      <c r="G33" s="48"/>
      <c r="H33" s="49"/>
    </row>
    <row r="34" spans="1:8">
      <c r="A34" s="32"/>
      <c r="B34" s="33"/>
      <c r="C34" s="212" t="s">
        <v>358</v>
      </c>
      <c r="D34" s="63" t="s">
        <v>157</v>
      </c>
      <c r="E34" s="35"/>
      <c r="F34" s="35"/>
      <c r="G34" s="36"/>
      <c r="H34" s="37"/>
    </row>
    <row r="35" spans="1:8">
      <c r="A35" s="32"/>
      <c r="B35" s="33"/>
      <c r="C35" s="422" t="str">
        <f>C29</f>
        <v>TRAVESSA ANACLETO RICARDO</v>
      </c>
      <c r="D35" s="95">
        <v>17.077000000000002</v>
      </c>
      <c r="E35" s="35"/>
      <c r="F35" s="35"/>
      <c r="G35" s="36"/>
      <c r="H35" s="37"/>
    </row>
    <row r="36" spans="1:8">
      <c r="A36" s="32"/>
      <c r="B36" s="33"/>
      <c r="C36" s="57" t="s">
        <v>151</v>
      </c>
      <c r="D36" s="50">
        <f>SUM(D35:D35)</f>
        <v>17.077000000000002</v>
      </c>
      <c r="E36" s="64"/>
      <c r="F36" s="64"/>
      <c r="G36" s="36"/>
      <c r="H36" s="37"/>
    </row>
    <row r="37" spans="1:8">
      <c r="A37" s="58"/>
      <c r="B37" s="33"/>
      <c r="C37" s="212"/>
      <c r="D37" s="212"/>
      <c r="E37" s="212"/>
      <c r="F37" s="35"/>
      <c r="G37" s="36"/>
      <c r="H37" s="37"/>
    </row>
    <row r="38" spans="1:8" ht="42.75">
      <c r="A38" s="54" t="s">
        <v>322</v>
      </c>
      <c r="B38" s="55" t="s">
        <v>191</v>
      </c>
      <c r="C38" s="215" t="s">
        <v>367</v>
      </c>
      <c r="D38" s="56"/>
      <c r="E38" s="56"/>
      <c r="F38" s="56"/>
      <c r="G38" s="38" t="s">
        <v>155</v>
      </c>
      <c r="H38" s="92">
        <f>D36</f>
        <v>17.077000000000002</v>
      </c>
    </row>
    <row r="39" spans="1:8">
      <c r="A39" s="45"/>
      <c r="B39" s="46"/>
      <c r="C39" s="211" t="s">
        <v>164</v>
      </c>
      <c r="D39" s="65"/>
      <c r="E39" s="65"/>
      <c r="F39" s="65"/>
      <c r="G39" s="48"/>
      <c r="H39" s="49"/>
    </row>
    <row r="40" spans="1:8">
      <c r="A40" s="32"/>
      <c r="B40" s="33"/>
      <c r="C40" s="207"/>
      <c r="D40" s="66"/>
      <c r="E40" s="66"/>
      <c r="F40" s="66"/>
      <c r="G40" s="36"/>
      <c r="H40" s="37"/>
    </row>
    <row r="41" spans="1:8">
      <c r="A41" s="54"/>
      <c r="B41" s="55"/>
      <c r="C41" s="215" t="s">
        <v>165</v>
      </c>
      <c r="D41" s="56"/>
      <c r="E41" s="56"/>
      <c r="F41" s="56"/>
      <c r="G41" s="67" t="s">
        <v>155</v>
      </c>
      <c r="H41" s="92">
        <f>H20-D36</f>
        <v>494.39300000000003</v>
      </c>
    </row>
    <row r="42" spans="1:8">
      <c r="A42" s="45"/>
      <c r="B42" s="46"/>
      <c r="C42" s="211" t="s">
        <v>166</v>
      </c>
      <c r="D42" s="65"/>
      <c r="E42" s="65"/>
      <c r="F42" s="65"/>
      <c r="G42" s="48"/>
      <c r="H42" s="49"/>
    </row>
    <row r="43" spans="1:8">
      <c r="A43" s="32"/>
      <c r="B43" s="33"/>
      <c r="C43" s="207"/>
      <c r="D43" s="66"/>
      <c r="E43" s="66"/>
      <c r="F43" s="66"/>
      <c r="G43" s="27"/>
      <c r="H43" s="37"/>
    </row>
    <row r="44" spans="1:8" ht="28.5">
      <c r="A44" s="54" t="s">
        <v>323</v>
      </c>
      <c r="B44" s="55" t="s">
        <v>193</v>
      </c>
      <c r="C44" s="215" t="s">
        <v>167</v>
      </c>
      <c r="D44" s="56"/>
      <c r="E44" s="56"/>
      <c r="F44" s="56"/>
      <c r="G44" s="67" t="s">
        <v>168</v>
      </c>
      <c r="H44" s="92">
        <f>(H41)*10</f>
        <v>4943.93</v>
      </c>
    </row>
    <row r="45" spans="1:8">
      <c r="A45" s="45"/>
      <c r="B45" s="46"/>
      <c r="C45" s="211" t="s">
        <v>166</v>
      </c>
      <c r="D45" s="65"/>
      <c r="E45" s="65"/>
      <c r="F45" s="65"/>
      <c r="G45" s="48"/>
      <c r="H45" s="49"/>
    </row>
    <row r="46" spans="1:8">
      <c r="A46" s="217"/>
      <c r="B46" s="351"/>
      <c r="C46" s="218"/>
      <c r="D46" s="219"/>
      <c r="E46" s="219"/>
      <c r="F46" s="219"/>
      <c r="G46" s="220"/>
      <c r="H46" s="216"/>
    </row>
    <row r="47" spans="1:8">
      <c r="A47" s="52" t="s">
        <v>324</v>
      </c>
      <c r="B47" s="53"/>
      <c r="C47" s="789" t="s">
        <v>360</v>
      </c>
      <c r="D47" s="790"/>
      <c r="E47" s="790"/>
      <c r="F47" s="790"/>
      <c r="G47" s="790"/>
      <c r="H47" s="791"/>
    </row>
    <row r="48" spans="1:8">
      <c r="A48" s="68"/>
      <c r="B48" s="69"/>
      <c r="C48" s="70"/>
      <c r="D48" s="71"/>
      <c r="E48" s="71"/>
      <c r="F48" s="71"/>
      <c r="G48" s="72"/>
      <c r="H48" s="73"/>
    </row>
    <row r="49" spans="1:8">
      <c r="A49" s="58"/>
      <c r="B49" s="59"/>
      <c r="C49" s="59"/>
      <c r="D49" s="60"/>
      <c r="E49" s="60"/>
      <c r="F49" s="60"/>
      <c r="G49" s="61"/>
      <c r="H49" s="74"/>
    </row>
    <row r="50" spans="1:8" ht="28.5">
      <c r="A50" s="54" t="s">
        <v>325</v>
      </c>
      <c r="B50" s="55" t="s">
        <v>20</v>
      </c>
      <c r="C50" s="215" t="s">
        <v>169</v>
      </c>
      <c r="D50" s="56"/>
      <c r="E50" s="56"/>
      <c r="F50" s="56"/>
      <c r="G50" s="38" t="s">
        <v>146</v>
      </c>
      <c r="H50" s="92">
        <f>H10</f>
        <v>2382.12</v>
      </c>
    </row>
    <row r="51" spans="1:8">
      <c r="A51" s="45"/>
      <c r="B51" s="46"/>
      <c r="C51" s="211" t="s">
        <v>170</v>
      </c>
      <c r="D51" s="47"/>
      <c r="E51" s="47"/>
      <c r="F51" s="47"/>
      <c r="G51" s="48"/>
      <c r="H51" s="49"/>
    </row>
    <row r="52" spans="1:8">
      <c r="A52" s="221"/>
      <c r="B52" s="344"/>
      <c r="C52" s="203"/>
      <c r="D52" s="203"/>
      <c r="E52" s="203"/>
      <c r="F52" s="203"/>
      <c r="G52" s="222"/>
      <c r="H52" s="223"/>
    </row>
    <row r="53" spans="1:8" ht="28.5">
      <c r="A53" s="54" t="s">
        <v>326</v>
      </c>
      <c r="B53" s="55" t="s">
        <v>386</v>
      </c>
      <c r="C53" s="215" t="s">
        <v>369</v>
      </c>
      <c r="D53" s="56"/>
      <c r="E53" s="56"/>
      <c r="F53" s="56"/>
      <c r="G53" s="67" t="s">
        <v>14</v>
      </c>
      <c r="H53" s="92">
        <f>H50</f>
        <v>2382.12</v>
      </c>
    </row>
    <row r="54" spans="1:8">
      <c r="A54" s="221"/>
      <c r="B54" s="344"/>
      <c r="C54" s="207" t="s">
        <v>171</v>
      </c>
      <c r="D54" s="203"/>
      <c r="E54" s="203"/>
      <c r="F54" s="203"/>
      <c r="G54" s="203"/>
      <c r="H54" s="223"/>
    </row>
    <row r="55" spans="1:8">
      <c r="A55" s="221"/>
      <c r="B55" s="344"/>
      <c r="C55" s="207"/>
      <c r="D55" s="203"/>
      <c r="E55" s="203"/>
      <c r="F55" s="203"/>
      <c r="G55" s="203"/>
      <c r="H55" s="223"/>
    </row>
    <row r="56" spans="1:8" ht="71.25">
      <c r="A56" s="54" t="s">
        <v>327</v>
      </c>
      <c r="B56" s="55" t="s">
        <v>18</v>
      </c>
      <c r="C56" s="215" t="s">
        <v>361</v>
      </c>
      <c r="D56" s="56"/>
      <c r="E56" s="56"/>
      <c r="F56" s="56"/>
      <c r="G56" s="67" t="s">
        <v>16</v>
      </c>
      <c r="H56" s="92">
        <f>F60</f>
        <v>794.04</v>
      </c>
    </row>
    <row r="57" spans="1:8">
      <c r="A57" s="75"/>
      <c r="B57" s="76"/>
      <c r="C57" s="77"/>
      <c r="D57" s="78"/>
      <c r="E57" s="78"/>
      <c r="F57" s="78"/>
      <c r="G57" s="79"/>
      <c r="H57" s="83"/>
    </row>
    <row r="58" spans="1:8" ht="57">
      <c r="A58" s="75"/>
      <c r="B58" s="76"/>
      <c r="C58" s="212" t="s">
        <v>358</v>
      </c>
      <c r="D58" s="289" t="s">
        <v>172</v>
      </c>
      <c r="E58" s="63" t="s">
        <v>173</v>
      </c>
      <c r="F58" s="417" t="s">
        <v>375</v>
      </c>
      <c r="G58" s="79"/>
      <c r="H58" s="28"/>
    </row>
    <row r="59" spans="1:8">
      <c r="A59" s="75"/>
      <c r="B59" s="76"/>
      <c r="C59" s="422" t="str">
        <f>C35</f>
        <v>TRAVESSA ANACLETO RICARDO</v>
      </c>
      <c r="D59" s="224">
        <f>D13</f>
        <v>397.02</v>
      </c>
      <c r="E59" s="225">
        <v>2</v>
      </c>
      <c r="F59" s="314">
        <f>D59*E59</f>
        <v>794.04</v>
      </c>
      <c r="G59" s="79"/>
      <c r="H59" s="28"/>
    </row>
    <row r="60" spans="1:8">
      <c r="A60" s="75"/>
      <c r="B60" s="76"/>
      <c r="C60" s="80"/>
      <c r="D60" s="809" t="s">
        <v>151</v>
      </c>
      <c r="E60" s="810"/>
      <c r="F60" s="405">
        <f>SUM(F59:F59)</f>
        <v>794.04</v>
      </c>
      <c r="G60" s="79"/>
      <c r="H60" s="28"/>
    </row>
    <row r="61" spans="1:8">
      <c r="A61" s="258"/>
      <c r="B61" s="76"/>
      <c r="C61" s="80"/>
      <c r="D61" s="256"/>
      <c r="E61" s="64"/>
      <c r="F61" s="259"/>
      <c r="G61" s="79"/>
      <c r="H61" s="28"/>
    </row>
    <row r="62" spans="1:8" ht="42.75">
      <c r="A62" s="54" t="s">
        <v>328</v>
      </c>
      <c r="B62" s="325" t="s">
        <v>351</v>
      </c>
      <c r="C62" s="427" t="s">
        <v>365</v>
      </c>
      <c r="D62" s="424"/>
      <c r="E62" s="50"/>
      <c r="F62" s="425"/>
      <c r="G62" s="426" t="s">
        <v>58</v>
      </c>
      <c r="H62" s="458">
        <v>22.4</v>
      </c>
    </row>
    <row r="63" spans="1:8">
      <c r="A63" s="258"/>
      <c r="B63" s="76"/>
      <c r="C63" s="260" t="s">
        <v>347</v>
      </c>
      <c r="D63" s="257"/>
      <c r="E63" s="35"/>
      <c r="F63" s="35"/>
      <c r="G63" s="79"/>
      <c r="H63" s="28"/>
    </row>
    <row r="64" spans="1:8" ht="34.5" customHeight="1">
      <c r="A64" s="75"/>
      <c r="B64" s="76"/>
      <c r="C64" s="80"/>
      <c r="D64" s="81"/>
      <c r="E64" s="35"/>
      <c r="F64" s="35"/>
      <c r="G64" s="79"/>
      <c r="H64" s="28"/>
    </row>
    <row r="65" spans="1:8">
      <c r="A65" s="54" t="s">
        <v>364</v>
      </c>
      <c r="B65" s="94" t="s">
        <v>429</v>
      </c>
      <c r="C65" s="423" t="s">
        <v>78</v>
      </c>
      <c r="D65" s="424"/>
      <c r="E65" s="50"/>
      <c r="F65" s="425"/>
      <c r="G65" s="426" t="s">
        <v>58</v>
      </c>
      <c r="H65" s="92">
        <f>F69</f>
        <v>2382.12</v>
      </c>
    </row>
    <row r="66" spans="1:8">
      <c r="A66" s="45"/>
      <c r="B66" s="406"/>
      <c r="C66" s="211"/>
      <c r="D66" s="47"/>
      <c r="E66" s="47"/>
      <c r="F66" s="47"/>
      <c r="G66" s="48"/>
      <c r="H66" s="49"/>
    </row>
    <row r="67" spans="1:8">
      <c r="A67" s="32"/>
      <c r="B67" s="77"/>
      <c r="C67" s="212" t="s">
        <v>358</v>
      </c>
      <c r="D67" s="34" t="s">
        <v>148</v>
      </c>
      <c r="E67" s="34" t="s">
        <v>149</v>
      </c>
      <c r="F67" s="34" t="s">
        <v>150</v>
      </c>
      <c r="G67" s="36"/>
      <c r="H67" s="37"/>
    </row>
    <row r="68" spans="1:8">
      <c r="A68" s="32"/>
      <c r="B68" s="77"/>
      <c r="C68" s="422" t="str">
        <f>C35</f>
        <v>TRAVESSA ANACLETO RICARDO</v>
      </c>
      <c r="D68" s="50">
        <f>D13</f>
        <v>397.02</v>
      </c>
      <c r="E68" s="50">
        <f>E13</f>
        <v>6</v>
      </c>
      <c r="F68" s="50">
        <f>D68*E68</f>
        <v>2382.12</v>
      </c>
      <c r="G68" s="36"/>
      <c r="H68" s="37"/>
    </row>
    <row r="69" spans="1:8">
      <c r="A69" s="58"/>
      <c r="B69" s="328"/>
      <c r="C69" s="226"/>
      <c r="D69" s="786" t="s">
        <v>151</v>
      </c>
      <c r="E69" s="786"/>
      <c r="F69" s="51">
        <f>SUM(F68:F68)</f>
        <v>2382.12</v>
      </c>
      <c r="G69" s="61"/>
      <c r="H69" s="74"/>
    </row>
  </sheetData>
  <mergeCells count="9">
    <mergeCell ref="D60:E60"/>
    <mergeCell ref="D69:E69"/>
    <mergeCell ref="C47:H47"/>
    <mergeCell ref="C8:H8"/>
    <mergeCell ref="A1:H1"/>
    <mergeCell ref="A2:H2"/>
    <mergeCell ref="A3:H3"/>
    <mergeCell ref="A4:F4"/>
    <mergeCell ref="D14:E14"/>
  </mergeCells>
  <pageMargins left="0.511811024" right="0.511811024" top="0.78740157499999996" bottom="0.78740157499999996" header="0.31496062000000002" footer="0.31496062000000002"/>
  <pageSetup paperSize="9" scale="56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4" tint="0.39997558519241921"/>
    <pageSetUpPr fitToPage="1"/>
  </sheetPr>
  <dimension ref="A1:H71"/>
  <sheetViews>
    <sheetView view="pageBreakPreview" topLeftCell="A55" zoomScaleNormal="100" zoomScaleSheetLayoutView="100" workbookViewId="0">
      <selection activeCell="C80" sqref="C80"/>
    </sheetView>
  </sheetViews>
  <sheetFormatPr defaultColWidth="9.140625" defaultRowHeight="15"/>
  <cols>
    <col min="1" max="1" width="10.85546875" customWidth="1"/>
    <col min="2" max="2" width="12.28515625" customWidth="1"/>
    <col min="3" max="3" width="59" customWidth="1"/>
    <col min="4" max="4" width="11.140625" bestFit="1" customWidth="1"/>
    <col min="5" max="5" width="9" customWidth="1"/>
    <col min="6" max="6" width="9.7109375" bestFit="1" customWidth="1"/>
    <col min="7" max="7" width="7.7109375" customWidth="1"/>
    <col min="8" max="8" width="10.140625" bestFit="1" customWidth="1"/>
    <col min="10" max="10" width="11.85546875" customWidth="1"/>
  </cols>
  <sheetData>
    <row r="1" spans="1:8" ht="21">
      <c r="A1" s="756" t="s">
        <v>100</v>
      </c>
      <c r="B1" s="820"/>
      <c r="C1" s="820"/>
      <c r="D1" s="820"/>
      <c r="E1" s="820"/>
      <c r="F1" s="820"/>
      <c r="G1" s="820"/>
      <c r="H1" s="758"/>
    </row>
    <row r="2" spans="1:8" ht="14.25" customHeight="1">
      <c r="A2" s="759" t="s">
        <v>101</v>
      </c>
      <c r="B2" s="796"/>
      <c r="C2" s="796"/>
      <c r="D2" s="796"/>
      <c r="E2" s="796"/>
      <c r="F2" s="796"/>
      <c r="G2" s="796"/>
      <c r="H2" s="761"/>
    </row>
    <row r="3" spans="1:8" ht="21" customHeight="1" thickBot="1">
      <c r="A3" s="811" t="s">
        <v>465</v>
      </c>
      <c r="B3" s="812"/>
      <c r="C3" s="812"/>
      <c r="D3" s="812"/>
      <c r="E3" s="812"/>
      <c r="F3" s="812"/>
      <c r="G3" s="812"/>
      <c r="H3" s="813"/>
    </row>
    <row r="4" spans="1:8" s="205" customFormat="1" ht="15" customHeight="1">
      <c r="A4" s="768" t="s">
        <v>102</v>
      </c>
      <c r="B4" s="821"/>
      <c r="C4" s="821"/>
      <c r="D4" s="821"/>
      <c r="E4" s="821"/>
      <c r="F4" s="821"/>
      <c r="G4" s="203"/>
      <c r="H4" s="204"/>
    </row>
    <row r="5" spans="1:8" s="205" customFormat="1" ht="15" customHeight="1">
      <c r="A5" s="442" t="s">
        <v>103</v>
      </c>
      <c r="B5" s="26"/>
      <c r="C5" s="26"/>
      <c r="D5" s="26"/>
      <c r="E5" s="203"/>
      <c r="F5" s="26"/>
      <c r="G5" s="203"/>
      <c r="H5" s="204"/>
    </row>
    <row r="6" spans="1:8" s="205" customFormat="1" ht="15" customHeight="1">
      <c r="A6" s="442" t="str">
        <f>'Praça Frei Damião'!A6</f>
        <v>Município: Taquarana</v>
      </c>
      <c r="B6" s="26"/>
      <c r="C6" s="26"/>
      <c r="D6" s="26"/>
      <c r="E6" s="203"/>
      <c r="F6" s="26"/>
      <c r="G6" s="203"/>
      <c r="H6" s="204"/>
    </row>
    <row r="7" spans="1:8" s="205" customFormat="1">
      <c r="A7" s="455"/>
      <c r="B7" s="33"/>
      <c r="C7" s="207"/>
      <c r="D7" s="60"/>
      <c r="E7" s="35"/>
      <c r="F7" s="35"/>
      <c r="G7" s="36"/>
      <c r="H7" s="37"/>
    </row>
    <row r="8" spans="1:8" s="403" customFormat="1" ht="12.75">
      <c r="A8" s="29" t="s">
        <v>329</v>
      </c>
      <c r="B8" s="402"/>
      <c r="C8" s="803" t="s">
        <v>2</v>
      </c>
      <c r="D8" s="804"/>
      <c r="E8" s="804"/>
      <c r="F8" s="804"/>
      <c r="G8" s="804"/>
      <c r="H8" s="805"/>
    </row>
    <row r="9" spans="1:8" s="403" customFormat="1" ht="12.75">
      <c r="A9" s="337"/>
      <c r="B9" s="327"/>
      <c r="C9" s="328"/>
      <c r="D9" s="84"/>
      <c r="E9" s="84"/>
      <c r="F9" s="84"/>
      <c r="G9" s="85"/>
      <c r="H9" s="86"/>
    </row>
    <row r="10" spans="1:8" s="403" customFormat="1" ht="25.5">
      <c r="A10" s="324" t="s">
        <v>330</v>
      </c>
      <c r="B10" s="637" t="s">
        <v>21</v>
      </c>
      <c r="C10" s="325" t="s">
        <v>143</v>
      </c>
      <c r="D10" s="251">
        <v>1.5</v>
      </c>
      <c r="E10" s="30" t="s">
        <v>144</v>
      </c>
      <c r="F10" s="30">
        <v>2.4</v>
      </c>
      <c r="G10" s="67" t="s">
        <v>14</v>
      </c>
      <c r="H10" s="92">
        <f>D10*F10</f>
        <v>3.5999999999999996</v>
      </c>
    </row>
    <row r="11" spans="1:8" s="403" customFormat="1" ht="12.75">
      <c r="A11" s="337"/>
      <c r="B11" s="327"/>
      <c r="C11" s="328"/>
      <c r="D11" s="84"/>
      <c r="E11" s="84"/>
      <c r="F11" s="84"/>
      <c r="G11" s="85"/>
      <c r="H11" s="86"/>
    </row>
    <row r="12" spans="1:8" s="403" customFormat="1" ht="25.5">
      <c r="A12" s="329" t="s">
        <v>445</v>
      </c>
      <c r="B12" s="330" t="s">
        <v>19</v>
      </c>
      <c r="C12" s="331" t="s">
        <v>145</v>
      </c>
      <c r="D12" s="43"/>
      <c r="E12" s="43"/>
      <c r="F12" s="43"/>
      <c r="G12" s="44" t="s">
        <v>146</v>
      </c>
      <c r="H12" s="88">
        <f>F16</f>
        <v>930.59999999999991</v>
      </c>
    </row>
    <row r="13" spans="1:8" s="403" customFormat="1" ht="12.75">
      <c r="A13" s="45"/>
      <c r="B13" s="46"/>
      <c r="C13" s="332"/>
      <c r="D13" s="47"/>
      <c r="E13" s="47"/>
      <c r="F13" s="47"/>
      <c r="G13" s="333"/>
      <c r="H13" s="49"/>
    </row>
    <row r="14" spans="1:8" s="403" customFormat="1" ht="12.75">
      <c r="A14" s="455"/>
      <c r="B14" s="33"/>
      <c r="C14" s="334" t="s">
        <v>358</v>
      </c>
      <c r="D14" s="34" t="s">
        <v>148</v>
      </c>
      <c r="E14" s="34" t="s">
        <v>149</v>
      </c>
      <c r="F14" s="34" t="s">
        <v>150</v>
      </c>
      <c r="G14" s="81"/>
      <c r="H14" s="37"/>
    </row>
    <row r="15" spans="1:8" s="403" customFormat="1" ht="12.75">
      <c r="A15" s="455"/>
      <c r="B15" s="33"/>
      <c r="C15" s="335" t="str">
        <f>A3</f>
        <v>TRAVESSA PADRE CÍCERO</v>
      </c>
      <c r="D15" s="50">
        <v>155.1</v>
      </c>
      <c r="E15" s="50">
        <v>6</v>
      </c>
      <c r="F15" s="50">
        <f>D15*E15</f>
        <v>930.59999999999991</v>
      </c>
      <c r="G15" s="81"/>
      <c r="H15" s="37"/>
    </row>
    <row r="16" spans="1:8" s="403" customFormat="1" ht="12.75">
      <c r="A16" s="455"/>
      <c r="B16" s="33"/>
      <c r="C16" s="336"/>
      <c r="D16" s="786" t="s">
        <v>151</v>
      </c>
      <c r="E16" s="786"/>
      <c r="F16" s="51">
        <f>SUM(F15:F15)</f>
        <v>930.59999999999991</v>
      </c>
      <c r="G16" s="81"/>
      <c r="H16" s="37"/>
    </row>
    <row r="17" spans="1:8" s="403" customFormat="1" ht="12.75">
      <c r="A17" s="455"/>
      <c r="B17" s="33"/>
      <c r="C17" s="336"/>
      <c r="D17" s="35"/>
      <c r="E17" s="35"/>
      <c r="F17" s="35"/>
      <c r="G17" s="81"/>
      <c r="H17" s="37"/>
    </row>
    <row r="18" spans="1:8" s="403" customFormat="1" ht="12.75">
      <c r="A18" s="337"/>
      <c r="B18" s="338"/>
      <c r="C18" s="70"/>
      <c r="D18" s="39"/>
      <c r="E18" s="39"/>
      <c r="F18" s="39"/>
      <c r="G18" s="40"/>
      <c r="H18" s="41"/>
    </row>
    <row r="19" spans="1:8" s="403" customFormat="1" ht="12.75">
      <c r="A19" s="52"/>
      <c r="B19" s="53"/>
      <c r="C19" s="340" t="s">
        <v>152</v>
      </c>
      <c r="D19" s="340"/>
      <c r="E19" s="340"/>
      <c r="F19" s="340"/>
      <c r="G19" s="340"/>
      <c r="H19" s="341"/>
    </row>
    <row r="20" spans="1:8" s="403" customFormat="1" ht="12.75">
      <c r="A20" s="52" t="s">
        <v>331</v>
      </c>
      <c r="B20" s="53"/>
      <c r="C20" s="340" t="s">
        <v>153</v>
      </c>
      <c r="D20" s="340"/>
      <c r="E20" s="340"/>
      <c r="F20" s="340"/>
      <c r="G20" s="340"/>
      <c r="H20" s="341"/>
    </row>
    <row r="21" spans="1:8" s="403" customFormat="1" ht="12.75">
      <c r="A21" s="455"/>
      <c r="B21" s="33"/>
      <c r="C21" s="33"/>
      <c r="D21" s="35"/>
      <c r="E21" s="35"/>
      <c r="F21" s="35"/>
      <c r="G21" s="81"/>
      <c r="H21" s="37"/>
    </row>
    <row r="22" spans="1:8" s="403" customFormat="1" ht="25.5">
      <c r="A22" s="54" t="s">
        <v>332</v>
      </c>
      <c r="B22" s="400" t="s">
        <v>187</v>
      </c>
      <c r="C22" s="343" t="s">
        <v>154</v>
      </c>
      <c r="D22" s="56"/>
      <c r="E22" s="56"/>
      <c r="F22" s="56"/>
      <c r="G22" s="38" t="s">
        <v>155</v>
      </c>
      <c r="H22" s="99">
        <f>D25</f>
        <v>132.703</v>
      </c>
    </row>
    <row r="23" spans="1:8" s="403" customFormat="1" ht="12.75">
      <c r="A23" s="45"/>
      <c r="B23" s="33"/>
      <c r="C23" s="334" t="s">
        <v>156</v>
      </c>
      <c r="D23" s="63" t="s">
        <v>157</v>
      </c>
      <c r="E23" s="47"/>
      <c r="F23" s="47"/>
      <c r="G23" s="333"/>
      <c r="H23" s="49"/>
    </row>
    <row r="24" spans="1:8" s="403" customFormat="1" ht="12.75">
      <c r="A24" s="455"/>
      <c r="B24" s="33"/>
      <c r="C24" s="335" t="str">
        <f>C15</f>
        <v>TRAVESSA PADRE CÍCERO</v>
      </c>
      <c r="D24" s="95">
        <v>132.703</v>
      </c>
      <c r="E24" s="344"/>
      <c r="F24" s="344"/>
      <c r="G24" s="81"/>
      <c r="H24" s="37"/>
    </row>
    <row r="25" spans="1:8" s="403" customFormat="1" ht="12.75">
      <c r="A25" s="455"/>
      <c r="B25" s="33"/>
      <c r="C25" s="57" t="s">
        <v>151</v>
      </c>
      <c r="D25" s="97">
        <f>SUM(D24:D24)</f>
        <v>132.703</v>
      </c>
      <c r="E25" s="344"/>
      <c r="F25" s="344"/>
      <c r="G25" s="81"/>
      <c r="H25" s="37"/>
    </row>
    <row r="26" spans="1:8" s="403" customFormat="1" ht="12.75">
      <c r="A26" s="455"/>
      <c r="B26" s="33"/>
      <c r="C26" s="344"/>
      <c r="D26" s="344"/>
      <c r="E26" s="344"/>
      <c r="F26" s="344"/>
      <c r="G26" s="81"/>
      <c r="H26" s="37"/>
    </row>
    <row r="27" spans="1:8" s="403" customFormat="1" ht="12.75">
      <c r="A27" s="58"/>
      <c r="B27" s="59"/>
      <c r="C27" s="59"/>
      <c r="D27" s="60"/>
      <c r="E27" s="60"/>
      <c r="F27" s="60"/>
      <c r="G27" s="345"/>
      <c r="H27" s="346"/>
    </row>
    <row r="28" spans="1:8" s="403" customFormat="1" ht="25.5">
      <c r="A28" s="62" t="s">
        <v>333</v>
      </c>
      <c r="B28" s="401" t="s">
        <v>188</v>
      </c>
      <c r="C28" s="343" t="s">
        <v>366</v>
      </c>
      <c r="D28" s="56"/>
      <c r="E28" s="30"/>
      <c r="F28" s="56"/>
      <c r="G28" s="38" t="s">
        <v>159</v>
      </c>
      <c r="H28" s="92">
        <f>D32</f>
        <v>3.0000000000000001E-3</v>
      </c>
    </row>
    <row r="29" spans="1:8" s="403" customFormat="1" ht="12.75">
      <c r="A29" s="45"/>
      <c r="B29" s="46"/>
      <c r="C29" s="332" t="s">
        <v>160</v>
      </c>
      <c r="D29" s="344"/>
      <c r="E29" s="344"/>
      <c r="F29" s="344"/>
      <c r="G29" s="333"/>
      <c r="H29" s="49"/>
    </row>
    <row r="30" spans="1:8" s="403" customFormat="1" ht="12.75">
      <c r="A30" s="455"/>
      <c r="B30" s="33"/>
      <c r="C30" s="334" t="s">
        <v>358</v>
      </c>
      <c r="D30" s="63" t="s">
        <v>161</v>
      </c>
      <c r="E30" s="344"/>
      <c r="F30" s="344"/>
      <c r="G30" s="81"/>
      <c r="H30" s="37"/>
    </row>
    <row r="31" spans="1:8" s="403" customFormat="1" ht="12.75">
      <c r="A31" s="455"/>
      <c r="B31" s="33"/>
      <c r="C31" s="335" t="str">
        <f>C24</f>
        <v>TRAVESSA PADRE CÍCERO</v>
      </c>
      <c r="D31" s="95">
        <v>3.0000000000000001E-3</v>
      </c>
      <c r="E31" s="344"/>
      <c r="F31" s="344"/>
      <c r="G31" s="81"/>
      <c r="H31" s="37"/>
    </row>
    <row r="32" spans="1:8" s="403" customFormat="1" ht="12.75">
      <c r="A32" s="455"/>
      <c r="B32" s="33"/>
      <c r="C32" s="57" t="s">
        <v>151</v>
      </c>
      <c r="D32" s="50">
        <f>SUM(D31:D31)</f>
        <v>3.0000000000000001E-3</v>
      </c>
      <c r="E32" s="344"/>
      <c r="F32" s="344"/>
      <c r="G32" s="81"/>
      <c r="H32" s="37"/>
    </row>
    <row r="33" spans="1:8" s="403" customFormat="1" ht="12.75">
      <c r="A33" s="58"/>
      <c r="B33" s="33"/>
      <c r="C33" s="57"/>
      <c r="D33" s="87"/>
      <c r="E33" s="64"/>
      <c r="F33" s="64"/>
      <c r="G33" s="81"/>
      <c r="H33" s="37"/>
    </row>
    <row r="34" spans="1:8" s="403" customFormat="1" ht="25.5">
      <c r="A34" s="62" t="s">
        <v>334</v>
      </c>
      <c r="B34" s="94" t="s">
        <v>194</v>
      </c>
      <c r="C34" s="343" t="s">
        <v>359</v>
      </c>
      <c r="D34" s="56"/>
      <c r="E34" s="30"/>
      <c r="F34" s="56"/>
      <c r="G34" s="38" t="s">
        <v>162</v>
      </c>
      <c r="H34" s="92">
        <f>D38</f>
        <v>5.2999999999999999E-2</v>
      </c>
    </row>
    <row r="35" spans="1:8" s="403" customFormat="1" ht="12.75">
      <c r="A35" s="45"/>
      <c r="B35" s="46"/>
      <c r="C35" s="332" t="s">
        <v>163</v>
      </c>
      <c r="D35" s="344"/>
      <c r="E35" s="344"/>
      <c r="F35" s="344"/>
      <c r="G35" s="333"/>
      <c r="H35" s="49"/>
    </row>
    <row r="36" spans="1:8" s="403" customFormat="1" ht="12.75">
      <c r="A36" s="455"/>
      <c r="B36" s="33"/>
      <c r="C36" s="334" t="s">
        <v>358</v>
      </c>
      <c r="D36" s="63" t="s">
        <v>157</v>
      </c>
      <c r="E36" s="81"/>
      <c r="F36" s="81"/>
      <c r="G36" s="81"/>
      <c r="H36" s="37"/>
    </row>
    <row r="37" spans="1:8" s="403" customFormat="1" ht="12.75">
      <c r="A37" s="455"/>
      <c r="B37" s="33"/>
      <c r="C37" s="335" t="str">
        <f>C31</f>
        <v>TRAVESSA PADRE CÍCERO</v>
      </c>
      <c r="D37" s="95">
        <v>5.2999999999999999E-2</v>
      </c>
      <c r="E37" s="81"/>
      <c r="F37" s="81"/>
      <c r="G37" s="81"/>
      <c r="H37" s="37"/>
    </row>
    <row r="38" spans="1:8" s="403" customFormat="1" ht="12.75">
      <c r="A38" s="455"/>
      <c r="B38" s="33"/>
      <c r="C38" s="57" t="s">
        <v>151</v>
      </c>
      <c r="D38" s="50">
        <f>SUM(D37:D37)</f>
        <v>5.2999999999999999E-2</v>
      </c>
      <c r="E38" s="81"/>
      <c r="F38" s="81"/>
      <c r="G38" s="81"/>
      <c r="H38" s="37"/>
    </row>
    <row r="39" spans="1:8" s="403" customFormat="1" ht="12.75">
      <c r="A39" s="58"/>
      <c r="B39" s="33"/>
      <c r="C39" s="334"/>
      <c r="D39" s="334"/>
      <c r="E39" s="334"/>
      <c r="F39" s="35"/>
      <c r="G39" s="81"/>
      <c r="H39" s="37"/>
    </row>
    <row r="40" spans="1:8" s="403" customFormat="1" ht="25.5">
      <c r="A40" s="54" t="s">
        <v>335</v>
      </c>
      <c r="B40" s="55" t="s">
        <v>191</v>
      </c>
      <c r="C40" s="343" t="s">
        <v>367</v>
      </c>
      <c r="D40" s="56"/>
      <c r="E40" s="56"/>
      <c r="F40" s="56"/>
      <c r="G40" s="38" t="s">
        <v>155</v>
      </c>
      <c r="H40" s="92">
        <f>D38</f>
        <v>5.2999999999999999E-2</v>
      </c>
    </row>
    <row r="41" spans="1:8" s="403" customFormat="1" ht="12.75">
      <c r="A41" s="45"/>
      <c r="B41" s="46"/>
      <c r="C41" s="332" t="s">
        <v>164</v>
      </c>
      <c r="D41" s="65"/>
      <c r="E41" s="65"/>
      <c r="F41" s="65"/>
      <c r="G41" s="333"/>
      <c r="H41" s="49"/>
    </row>
    <row r="42" spans="1:8" s="403" customFormat="1" ht="12.75">
      <c r="A42" s="455"/>
      <c r="B42" s="33"/>
      <c r="C42" s="336"/>
      <c r="D42" s="66"/>
      <c r="E42" s="66"/>
      <c r="F42" s="66"/>
      <c r="G42" s="81"/>
      <c r="H42" s="37"/>
    </row>
    <row r="43" spans="1:8" s="403" customFormat="1" ht="12.75">
      <c r="A43" s="54"/>
      <c r="B43" s="55"/>
      <c r="C43" s="343" t="s">
        <v>165</v>
      </c>
      <c r="D43" s="56"/>
      <c r="E43" s="56"/>
      <c r="F43" s="56"/>
      <c r="G43" s="67" t="s">
        <v>155</v>
      </c>
      <c r="H43" s="98">
        <f>H22-D38</f>
        <v>132.65</v>
      </c>
    </row>
    <row r="44" spans="1:8" s="403" customFormat="1" ht="12.75">
      <c r="A44" s="45"/>
      <c r="B44" s="46"/>
      <c r="C44" s="332" t="s">
        <v>166</v>
      </c>
      <c r="D44" s="65"/>
      <c r="E44" s="65"/>
      <c r="F44" s="65"/>
      <c r="G44" s="333"/>
      <c r="H44" s="49"/>
    </row>
    <row r="45" spans="1:8" s="403" customFormat="1" ht="12.75">
      <c r="A45" s="455"/>
      <c r="B45" s="33"/>
      <c r="C45" s="336"/>
      <c r="D45" s="66"/>
      <c r="E45" s="66"/>
      <c r="F45" s="66"/>
      <c r="G45" s="27"/>
      <c r="H45" s="37"/>
    </row>
    <row r="46" spans="1:8" s="403" customFormat="1" ht="25.5">
      <c r="A46" s="54" t="s">
        <v>336</v>
      </c>
      <c r="B46" s="55" t="s">
        <v>193</v>
      </c>
      <c r="C46" s="343" t="s">
        <v>167</v>
      </c>
      <c r="D46" s="56"/>
      <c r="E46" s="56"/>
      <c r="F46" s="56"/>
      <c r="G46" s="67" t="s">
        <v>168</v>
      </c>
      <c r="H46" s="92">
        <f>(H43)*10</f>
        <v>1326.5</v>
      </c>
    </row>
    <row r="47" spans="1:8" s="403" customFormat="1" ht="12.75">
      <c r="A47" s="45"/>
      <c r="B47" s="46"/>
      <c r="C47" s="332" t="s">
        <v>166</v>
      </c>
      <c r="D47" s="65"/>
      <c r="E47" s="65"/>
      <c r="F47" s="65"/>
      <c r="G47" s="333"/>
      <c r="H47" s="49"/>
    </row>
    <row r="48" spans="1:8" s="403" customFormat="1" ht="12.75">
      <c r="A48" s="456"/>
      <c r="B48" s="351"/>
      <c r="C48" s="351"/>
      <c r="D48" s="352"/>
      <c r="E48" s="352"/>
      <c r="F48" s="352"/>
      <c r="G48" s="353"/>
      <c r="H48" s="346"/>
    </row>
    <row r="49" spans="1:8" s="403" customFormat="1" ht="15.75" customHeight="1">
      <c r="A49" s="52" t="s">
        <v>337</v>
      </c>
      <c r="B49" s="53"/>
      <c r="C49" s="789" t="s">
        <v>360</v>
      </c>
      <c r="D49" s="790"/>
      <c r="E49" s="790"/>
      <c r="F49" s="790"/>
      <c r="G49" s="790"/>
      <c r="H49" s="791"/>
    </row>
    <row r="50" spans="1:8" s="403" customFormat="1" ht="12.75">
      <c r="A50" s="68"/>
      <c r="B50" s="69"/>
      <c r="C50" s="70"/>
      <c r="D50" s="71"/>
      <c r="E50" s="71"/>
      <c r="F50" s="71"/>
      <c r="G50" s="354"/>
      <c r="H50" s="73"/>
    </row>
    <row r="51" spans="1:8" s="403" customFormat="1" ht="12.75">
      <c r="A51" s="58"/>
      <c r="B51" s="59"/>
      <c r="C51" s="59"/>
      <c r="D51" s="60"/>
      <c r="E51" s="60"/>
      <c r="F51" s="60"/>
      <c r="G51" s="345"/>
      <c r="H51" s="74"/>
    </row>
    <row r="52" spans="1:8" s="403" customFormat="1" ht="12.75">
      <c r="A52" s="54" t="s">
        <v>338</v>
      </c>
      <c r="B52" s="55" t="s">
        <v>20</v>
      </c>
      <c r="C52" s="343" t="s">
        <v>169</v>
      </c>
      <c r="D52" s="56"/>
      <c r="E52" s="56"/>
      <c r="F52" s="56"/>
      <c r="G52" s="38" t="s">
        <v>146</v>
      </c>
      <c r="H52" s="92">
        <f>H12</f>
        <v>930.59999999999991</v>
      </c>
    </row>
    <row r="53" spans="1:8" s="403" customFormat="1" ht="12.75">
      <c r="A53" s="45"/>
      <c r="B53" s="46"/>
      <c r="C53" s="332" t="s">
        <v>170</v>
      </c>
      <c r="D53" s="47"/>
      <c r="E53" s="47"/>
      <c r="F53" s="47"/>
      <c r="G53" s="333"/>
      <c r="H53" s="49"/>
    </row>
    <row r="54" spans="1:8" s="403" customFormat="1" ht="12.75">
      <c r="A54" s="457"/>
      <c r="B54" s="344"/>
      <c r="C54" s="344"/>
      <c r="D54" s="344"/>
      <c r="E54" s="344"/>
      <c r="F54" s="344"/>
      <c r="G54" s="351"/>
      <c r="H54" s="356"/>
    </row>
    <row r="55" spans="1:8" s="403" customFormat="1" ht="25.5">
      <c r="A55" s="54" t="s">
        <v>339</v>
      </c>
      <c r="B55" s="55" t="s">
        <v>386</v>
      </c>
      <c r="C55" s="343" t="s">
        <v>369</v>
      </c>
      <c r="D55" s="56"/>
      <c r="E55" s="56"/>
      <c r="F55" s="56"/>
      <c r="G55" s="67" t="s">
        <v>14</v>
      </c>
      <c r="H55" s="92">
        <f>H52</f>
        <v>930.59999999999991</v>
      </c>
    </row>
    <row r="56" spans="1:8" s="403" customFormat="1" ht="12.75">
      <c r="A56" s="457"/>
      <c r="B56" s="344"/>
      <c r="C56" s="336" t="s">
        <v>171</v>
      </c>
      <c r="D56" s="344"/>
      <c r="E56" s="344"/>
      <c r="F56" s="344"/>
      <c r="G56" s="344"/>
      <c r="H56" s="356"/>
    </row>
    <row r="57" spans="1:8" s="403" customFormat="1" ht="12.75">
      <c r="A57" s="457"/>
      <c r="B57" s="344"/>
      <c r="C57" s="336"/>
      <c r="D57" s="344"/>
      <c r="E57" s="344"/>
      <c r="F57" s="344"/>
      <c r="G57" s="344"/>
      <c r="H57" s="356"/>
    </row>
    <row r="58" spans="1:8" s="403" customFormat="1" ht="51">
      <c r="A58" s="54" t="s">
        <v>340</v>
      </c>
      <c r="B58" s="55" t="s">
        <v>18</v>
      </c>
      <c r="C58" s="343" t="s">
        <v>361</v>
      </c>
      <c r="D58" s="56"/>
      <c r="E58" s="56"/>
      <c r="F58" s="56"/>
      <c r="G58" s="67" t="s">
        <v>16</v>
      </c>
      <c r="H58" s="92">
        <f>F62</f>
        <v>310.2</v>
      </c>
    </row>
    <row r="59" spans="1:8" s="403" customFormat="1" ht="12.75">
      <c r="A59" s="258"/>
      <c r="B59" s="76"/>
      <c r="C59" s="77"/>
      <c r="D59" s="78"/>
      <c r="E59" s="78"/>
      <c r="F59" s="78"/>
      <c r="G59" s="79"/>
      <c r="H59" s="83"/>
    </row>
    <row r="60" spans="1:8" s="403" customFormat="1" ht="38.25">
      <c r="A60" s="258"/>
      <c r="B60" s="76"/>
      <c r="C60" s="334" t="s">
        <v>358</v>
      </c>
      <c r="D60" s="206" t="s">
        <v>172</v>
      </c>
      <c r="E60" s="63" t="s">
        <v>173</v>
      </c>
      <c r="F60" s="357" t="s">
        <v>374</v>
      </c>
      <c r="G60" s="79"/>
      <c r="H60" s="28"/>
    </row>
    <row r="61" spans="1:8" s="403" customFormat="1" ht="12.75">
      <c r="A61" s="258"/>
      <c r="B61" s="76"/>
      <c r="C61" s="335" t="str">
        <f>C37</f>
        <v>TRAVESSA PADRE CÍCERO</v>
      </c>
      <c r="D61" s="224">
        <f>D15</f>
        <v>155.1</v>
      </c>
      <c r="E61" s="359">
        <v>2</v>
      </c>
      <c r="F61" s="314">
        <f>D61*E61</f>
        <v>310.2</v>
      </c>
      <c r="G61" s="79"/>
      <c r="H61" s="28"/>
    </row>
    <row r="62" spans="1:8" s="403" customFormat="1" ht="15" customHeight="1">
      <c r="A62" s="258"/>
      <c r="B62" s="76"/>
      <c r="C62" s="80"/>
      <c r="D62" s="786" t="s">
        <v>151</v>
      </c>
      <c r="E62" s="786"/>
      <c r="F62" s="314">
        <f>SUM(F61:F61)</f>
        <v>310.2</v>
      </c>
      <c r="G62" s="79"/>
      <c r="H62" s="28"/>
    </row>
    <row r="63" spans="1:8" s="403" customFormat="1" ht="12.75">
      <c r="A63" s="258"/>
      <c r="B63" s="76"/>
      <c r="C63" s="80"/>
      <c r="D63" s="256"/>
      <c r="E63" s="64"/>
      <c r="F63" s="259"/>
      <c r="G63" s="79"/>
      <c r="H63" s="28"/>
    </row>
    <row r="64" spans="1:8" s="403" customFormat="1" ht="38.25">
      <c r="A64" s="54" t="s">
        <v>341</v>
      </c>
      <c r="B64" s="325" t="s">
        <v>351</v>
      </c>
      <c r="C64" s="325" t="s">
        <v>365</v>
      </c>
      <c r="D64" s="424"/>
      <c r="E64" s="50"/>
      <c r="F64" s="425"/>
      <c r="G64" s="426" t="s">
        <v>58</v>
      </c>
      <c r="H64" s="458">
        <v>3.2</v>
      </c>
    </row>
    <row r="65" spans="1:8" s="403" customFormat="1" ht="12.75">
      <c r="A65" s="258"/>
      <c r="B65" s="76"/>
      <c r="C65" s="260" t="s">
        <v>347</v>
      </c>
      <c r="D65" s="257"/>
      <c r="E65" s="35"/>
      <c r="F65" s="35"/>
      <c r="G65" s="79"/>
      <c r="H65" s="28"/>
    </row>
    <row r="66" spans="1:8" s="403" customFormat="1" ht="12.75">
      <c r="A66" s="258"/>
      <c r="B66" s="76"/>
      <c r="C66" s="80"/>
      <c r="D66" s="81"/>
      <c r="E66" s="35"/>
      <c r="F66" s="35"/>
      <c r="G66" s="79"/>
      <c r="H66" s="28"/>
    </row>
    <row r="67" spans="1:8" s="403" customFormat="1" ht="12.75">
      <c r="A67" s="54" t="s">
        <v>383</v>
      </c>
      <c r="B67" s="94" t="s">
        <v>429</v>
      </c>
      <c r="C67" s="325" t="s">
        <v>30</v>
      </c>
      <c r="D67" s="56"/>
      <c r="E67" s="56"/>
      <c r="F67" s="56"/>
      <c r="G67" s="67" t="s">
        <v>146</v>
      </c>
      <c r="H67" s="92">
        <f>F71</f>
        <v>930.59999999999991</v>
      </c>
    </row>
    <row r="68" spans="1:8" s="403" customFormat="1" ht="12.75">
      <c r="A68" s="45"/>
      <c r="B68" s="46"/>
      <c r="C68" s="332"/>
      <c r="D68" s="47"/>
      <c r="E68" s="47"/>
      <c r="F68" s="47"/>
      <c r="G68" s="333"/>
      <c r="H68" s="49"/>
    </row>
    <row r="69" spans="1:8" s="403" customFormat="1" ht="12.75">
      <c r="A69" s="455"/>
      <c r="B69" s="33"/>
      <c r="C69" s="334" t="s">
        <v>358</v>
      </c>
      <c r="D69" s="34" t="s">
        <v>148</v>
      </c>
      <c r="E69" s="34" t="s">
        <v>149</v>
      </c>
      <c r="F69" s="34" t="s">
        <v>150</v>
      </c>
      <c r="G69" s="81"/>
      <c r="H69" s="37"/>
    </row>
    <row r="70" spans="1:8" s="403" customFormat="1" ht="12.75">
      <c r="A70" s="455"/>
      <c r="B70" s="33"/>
      <c r="C70" s="335" t="str">
        <f>C61</f>
        <v>TRAVESSA PADRE CÍCERO</v>
      </c>
      <c r="D70" s="50">
        <f>D15</f>
        <v>155.1</v>
      </c>
      <c r="E70" s="50">
        <f>E15</f>
        <v>6</v>
      </c>
      <c r="F70" s="50">
        <f>D70*E70</f>
        <v>930.59999999999991</v>
      </c>
      <c r="G70" s="81"/>
      <c r="H70" s="37"/>
    </row>
    <row r="71" spans="1:8" s="403" customFormat="1" ht="12.75">
      <c r="A71" s="455"/>
      <c r="B71" s="33"/>
      <c r="C71" s="336"/>
      <c r="D71" s="786" t="s">
        <v>151</v>
      </c>
      <c r="E71" s="786"/>
      <c r="F71" s="51">
        <f>SUM(F70:F70)</f>
        <v>930.59999999999991</v>
      </c>
      <c r="G71" s="81"/>
      <c r="H71" s="37"/>
    </row>
  </sheetData>
  <mergeCells count="9">
    <mergeCell ref="D62:E62"/>
    <mergeCell ref="D71:E71"/>
    <mergeCell ref="C49:H49"/>
    <mergeCell ref="D16:E16"/>
    <mergeCell ref="A1:H1"/>
    <mergeCell ref="A2:H2"/>
    <mergeCell ref="A3:H3"/>
    <mergeCell ref="A4:F4"/>
    <mergeCell ref="C8:H8"/>
  </mergeCells>
  <pageMargins left="0.511811024" right="0.511811024" top="0.78740157499999996" bottom="0.78740157499999996" header="0.31496062000000002" footer="0.31496062000000002"/>
  <pageSetup paperSize="9" scale="67" fitToWidth="0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E82"/>
  <sheetViews>
    <sheetView view="pageBreakPreview" zoomScaleNormal="100" zoomScaleSheetLayoutView="100" workbookViewId="0">
      <selection activeCell="A83" sqref="A83"/>
    </sheetView>
  </sheetViews>
  <sheetFormatPr defaultColWidth="9.140625" defaultRowHeight="12.75"/>
  <cols>
    <col min="1" max="1" width="15.28515625" style="106" customWidth="1"/>
    <col min="2" max="2" width="30.42578125" style="106" customWidth="1"/>
    <col min="3" max="3" width="8.85546875" style="106" customWidth="1"/>
    <col min="4" max="4" width="10.7109375" style="106" customWidth="1"/>
    <col min="5" max="5" width="10.42578125" style="106" customWidth="1"/>
    <col min="6" max="6" width="5" style="106" customWidth="1"/>
    <col min="7" max="7" width="6.28515625" style="106" customWidth="1"/>
    <col min="8" max="8" width="12.85546875" style="106" customWidth="1"/>
    <col min="9" max="9" width="9.7109375" style="106" bestFit="1" customWidth="1"/>
    <col min="10" max="256" width="9.140625" style="106"/>
    <col min="257" max="257" width="15.28515625" style="106" customWidth="1"/>
    <col min="258" max="258" width="30.42578125" style="106" customWidth="1"/>
    <col min="259" max="259" width="8.85546875" style="106" customWidth="1"/>
    <col min="260" max="260" width="9.28515625" style="106" customWidth="1"/>
    <col min="261" max="261" width="10.42578125" style="106" customWidth="1"/>
    <col min="262" max="262" width="5" style="106" customWidth="1"/>
    <col min="263" max="263" width="6.28515625" style="106" customWidth="1"/>
    <col min="264" max="264" width="12.85546875" style="106" customWidth="1"/>
    <col min="265" max="265" width="9.7109375" style="106" bestFit="1" customWidth="1"/>
    <col min="266" max="512" width="9.140625" style="106"/>
    <col min="513" max="513" width="15.28515625" style="106" customWidth="1"/>
    <col min="514" max="514" width="30.42578125" style="106" customWidth="1"/>
    <col min="515" max="515" width="8.85546875" style="106" customWidth="1"/>
    <col min="516" max="516" width="9.28515625" style="106" customWidth="1"/>
    <col min="517" max="517" width="10.42578125" style="106" customWidth="1"/>
    <col min="518" max="518" width="5" style="106" customWidth="1"/>
    <col min="519" max="519" width="6.28515625" style="106" customWidth="1"/>
    <col min="520" max="520" width="12.85546875" style="106" customWidth="1"/>
    <col min="521" max="521" width="9.7109375" style="106" bestFit="1" customWidth="1"/>
    <col min="522" max="768" width="9.140625" style="106"/>
    <col min="769" max="769" width="15.28515625" style="106" customWidth="1"/>
    <col min="770" max="770" width="30.42578125" style="106" customWidth="1"/>
    <col min="771" max="771" width="8.85546875" style="106" customWidth="1"/>
    <col min="772" max="772" width="9.28515625" style="106" customWidth="1"/>
    <col min="773" max="773" width="10.42578125" style="106" customWidth="1"/>
    <col min="774" max="774" width="5" style="106" customWidth="1"/>
    <col min="775" max="775" width="6.28515625" style="106" customWidth="1"/>
    <col min="776" max="776" width="12.85546875" style="106" customWidth="1"/>
    <col min="777" max="777" width="9.7109375" style="106" bestFit="1" customWidth="1"/>
    <col min="778" max="1024" width="9.140625" style="106"/>
    <col min="1025" max="1025" width="15.28515625" style="106" customWidth="1"/>
    <col min="1026" max="1026" width="30.42578125" style="106" customWidth="1"/>
    <col min="1027" max="1027" width="8.85546875" style="106" customWidth="1"/>
    <col min="1028" max="1028" width="9.28515625" style="106" customWidth="1"/>
    <col min="1029" max="1029" width="10.42578125" style="106" customWidth="1"/>
    <col min="1030" max="1030" width="5" style="106" customWidth="1"/>
    <col min="1031" max="1031" width="6.28515625" style="106" customWidth="1"/>
    <col min="1032" max="1032" width="12.85546875" style="106" customWidth="1"/>
    <col min="1033" max="1033" width="9.7109375" style="106" bestFit="1" customWidth="1"/>
    <col min="1034" max="1280" width="9.140625" style="106"/>
    <col min="1281" max="1281" width="15.28515625" style="106" customWidth="1"/>
    <col min="1282" max="1282" width="30.42578125" style="106" customWidth="1"/>
    <col min="1283" max="1283" width="8.85546875" style="106" customWidth="1"/>
    <col min="1284" max="1284" width="9.28515625" style="106" customWidth="1"/>
    <col min="1285" max="1285" width="10.42578125" style="106" customWidth="1"/>
    <col min="1286" max="1286" width="5" style="106" customWidth="1"/>
    <col min="1287" max="1287" width="6.28515625" style="106" customWidth="1"/>
    <col min="1288" max="1288" width="12.85546875" style="106" customWidth="1"/>
    <col min="1289" max="1289" width="9.7109375" style="106" bestFit="1" customWidth="1"/>
    <col min="1290" max="1536" width="9.140625" style="106"/>
    <col min="1537" max="1537" width="15.28515625" style="106" customWidth="1"/>
    <col min="1538" max="1538" width="30.42578125" style="106" customWidth="1"/>
    <col min="1539" max="1539" width="8.85546875" style="106" customWidth="1"/>
    <col min="1540" max="1540" width="9.28515625" style="106" customWidth="1"/>
    <col min="1541" max="1541" width="10.42578125" style="106" customWidth="1"/>
    <col min="1542" max="1542" width="5" style="106" customWidth="1"/>
    <col min="1543" max="1543" width="6.28515625" style="106" customWidth="1"/>
    <col min="1544" max="1544" width="12.85546875" style="106" customWidth="1"/>
    <col min="1545" max="1545" width="9.7109375" style="106" bestFit="1" customWidth="1"/>
    <col min="1546" max="1792" width="9.140625" style="106"/>
    <col min="1793" max="1793" width="15.28515625" style="106" customWidth="1"/>
    <col min="1794" max="1794" width="30.42578125" style="106" customWidth="1"/>
    <col min="1795" max="1795" width="8.85546875" style="106" customWidth="1"/>
    <col min="1796" max="1796" width="9.28515625" style="106" customWidth="1"/>
    <col min="1797" max="1797" width="10.42578125" style="106" customWidth="1"/>
    <col min="1798" max="1798" width="5" style="106" customWidth="1"/>
    <col min="1799" max="1799" width="6.28515625" style="106" customWidth="1"/>
    <col min="1800" max="1800" width="12.85546875" style="106" customWidth="1"/>
    <col min="1801" max="1801" width="9.7109375" style="106" bestFit="1" customWidth="1"/>
    <col min="1802" max="2048" width="9.140625" style="106"/>
    <col min="2049" max="2049" width="15.28515625" style="106" customWidth="1"/>
    <col min="2050" max="2050" width="30.42578125" style="106" customWidth="1"/>
    <col min="2051" max="2051" width="8.85546875" style="106" customWidth="1"/>
    <col min="2052" max="2052" width="9.28515625" style="106" customWidth="1"/>
    <col min="2053" max="2053" width="10.42578125" style="106" customWidth="1"/>
    <col min="2054" max="2054" width="5" style="106" customWidth="1"/>
    <col min="2055" max="2055" width="6.28515625" style="106" customWidth="1"/>
    <col min="2056" max="2056" width="12.85546875" style="106" customWidth="1"/>
    <col min="2057" max="2057" width="9.7109375" style="106" bestFit="1" customWidth="1"/>
    <col min="2058" max="2304" width="9.140625" style="106"/>
    <col min="2305" max="2305" width="15.28515625" style="106" customWidth="1"/>
    <col min="2306" max="2306" width="30.42578125" style="106" customWidth="1"/>
    <col min="2307" max="2307" width="8.85546875" style="106" customWidth="1"/>
    <col min="2308" max="2308" width="9.28515625" style="106" customWidth="1"/>
    <col min="2309" max="2309" width="10.42578125" style="106" customWidth="1"/>
    <col min="2310" max="2310" width="5" style="106" customWidth="1"/>
    <col min="2311" max="2311" width="6.28515625" style="106" customWidth="1"/>
    <col min="2312" max="2312" width="12.85546875" style="106" customWidth="1"/>
    <col min="2313" max="2313" width="9.7109375" style="106" bestFit="1" customWidth="1"/>
    <col min="2314" max="2560" width="9.140625" style="106"/>
    <col min="2561" max="2561" width="15.28515625" style="106" customWidth="1"/>
    <col min="2562" max="2562" width="30.42578125" style="106" customWidth="1"/>
    <col min="2563" max="2563" width="8.85546875" style="106" customWidth="1"/>
    <col min="2564" max="2564" width="9.28515625" style="106" customWidth="1"/>
    <col min="2565" max="2565" width="10.42578125" style="106" customWidth="1"/>
    <col min="2566" max="2566" width="5" style="106" customWidth="1"/>
    <col min="2567" max="2567" width="6.28515625" style="106" customWidth="1"/>
    <col min="2568" max="2568" width="12.85546875" style="106" customWidth="1"/>
    <col min="2569" max="2569" width="9.7109375" style="106" bestFit="1" customWidth="1"/>
    <col min="2570" max="2816" width="9.140625" style="106"/>
    <col min="2817" max="2817" width="15.28515625" style="106" customWidth="1"/>
    <col min="2818" max="2818" width="30.42578125" style="106" customWidth="1"/>
    <col min="2819" max="2819" width="8.85546875" style="106" customWidth="1"/>
    <col min="2820" max="2820" width="9.28515625" style="106" customWidth="1"/>
    <col min="2821" max="2821" width="10.42578125" style="106" customWidth="1"/>
    <col min="2822" max="2822" width="5" style="106" customWidth="1"/>
    <col min="2823" max="2823" width="6.28515625" style="106" customWidth="1"/>
    <col min="2824" max="2824" width="12.85546875" style="106" customWidth="1"/>
    <col min="2825" max="2825" width="9.7109375" style="106" bestFit="1" customWidth="1"/>
    <col min="2826" max="3072" width="9.140625" style="106"/>
    <col min="3073" max="3073" width="15.28515625" style="106" customWidth="1"/>
    <col min="3074" max="3074" width="30.42578125" style="106" customWidth="1"/>
    <col min="3075" max="3075" width="8.85546875" style="106" customWidth="1"/>
    <col min="3076" max="3076" width="9.28515625" style="106" customWidth="1"/>
    <col min="3077" max="3077" width="10.42578125" style="106" customWidth="1"/>
    <col min="3078" max="3078" width="5" style="106" customWidth="1"/>
    <col min="3079" max="3079" width="6.28515625" style="106" customWidth="1"/>
    <col min="3080" max="3080" width="12.85546875" style="106" customWidth="1"/>
    <col min="3081" max="3081" width="9.7109375" style="106" bestFit="1" customWidth="1"/>
    <col min="3082" max="3328" width="9.140625" style="106"/>
    <col min="3329" max="3329" width="15.28515625" style="106" customWidth="1"/>
    <col min="3330" max="3330" width="30.42578125" style="106" customWidth="1"/>
    <col min="3331" max="3331" width="8.85546875" style="106" customWidth="1"/>
    <col min="3332" max="3332" width="9.28515625" style="106" customWidth="1"/>
    <col min="3333" max="3333" width="10.42578125" style="106" customWidth="1"/>
    <col min="3334" max="3334" width="5" style="106" customWidth="1"/>
    <col min="3335" max="3335" width="6.28515625" style="106" customWidth="1"/>
    <col min="3336" max="3336" width="12.85546875" style="106" customWidth="1"/>
    <col min="3337" max="3337" width="9.7109375" style="106" bestFit="1" customWidth="1"/>
    <col min="3338" max="3584" width="9.140625" style="106"/>
    <col min="3585" max="3585" width="15.28515625" style="106" customWidth="1"/>
    <col min="3586" max="3586" width="30.42578125" style="106" customWidth="1"/>
    <col min="3587" max="3587" width="8.85546875" style="106" customWidth="1"/>
    <col min="3588" max="3588" width="9.28515625" style="106" customWidth="1"/>
    <col min="3589" max="3589" width="10.42578125" style="106" customWidth="1"/>
    <col min="3590" max="3590" width="5" style="106" customWidth="1"/>
    <col min="3591" max="3591" width="6.28515625" style="106" customWidth="1"/>
    <col min="3592" max="3592" width="12.85546875" style="106" customWidth="1"/>
    <col min="3593" max="3593" width="9.7109375" style="106" bestFit="1" customWidth="1"/>
    <col min="3594" max="3840" width="9.140625" style="106"/>
    <col min="3841" max="3841" width="15.28515625" style="106" customWidth="1"/>
    <col min="3842" max="3842" width="30.42578125" style="106" customWidth="1"/>
    <col min="3843" max="3843" width="8.85546875" style="106" customWidth="1"/>
    <col min="3844" max="3844" width="9.28515625" style="106" customWidth="1"/>
    <col min="3845" max="3845" width="10.42578125" style="106" customWidth="1"/>
    <col min="3846" max="3846" width="5" style="106" customWidth="1"/>
    <col min="3847" max="3847" width="6.28515625" style="106" customWidth="1"/>
    <col min="3848" max="3848" width="12.85546875" style="106" customWidth="1"/>
    <col min="3849" max="3849" width="9.7109375" style="106" bestFit="1" customWidth="1"/>
    <col min="3850" max="4096" width="9.140625" style="106"/>
    <col min="4097" max="4097" width="15.28515625" style="106" customWidth="1"/>
    <col min="4098" max="4098" width="30.42578125" style="106" customWidth="1"/>
    <col min="4099" max="4099" width="8.85546875" style="106" customWidth="1"/>
    <col min="4100" max="4100" width="9.28515625" style="106" customWidth="1"/>
    <col min="4101" max="4101" width="10.42578125" style="106" customWidth="1"/>
    <col min="4102" max="4102" width="5" style="106" customWidth="1"/>
    <col min="4103" max="4103" width="6.28515625" style="106" customWidth="1"/>
    <col min="4104" max="4104" width="12.85546875" style="106" customWidth="1"/>
    <col min="4105" max="4105" width="9.7109375" style="106" bestFit="1" customWidth="1"/>
    <col min="4106" max="4352" width="9.140625" style="106"/>
    <col min="4353" max="4353" width="15.28515625" style="106" customWidth="1"/>
    <col min="4354" max="4354" width="30.42578125" style="106" customWidth="1"/>
    <col min="4355" max="4355" width="8.85546875" style="106" customWidth="1"/>
    <col min="4356" max="4356" width="9.28515625" style="106" customWidth="1"/>
    <col min="4357" max="4357" width="10.42578125" style="106" customWidth="1"/>
    <col min="4358" max="4358" width="5" style="106" customWidth="1"/>
    <col min="4359" max="4359" width="6.28515625" style="106" customWidth="1"/>
    <col min="4360" max="4360" width="12.85546875" style="106" customWidth="1"/>
    <col min="4361" max="4361" width="9.7109375" style="106" bestFit="1" customWidth="1"/>
    <col min="4362" max="4608" width="9.140625" style="106"/>
    <col min="4609" max="4609" width="15.28515625" style="106" customWidth="1"/>
    <col min="4610" max="4610" width="30.42578125" style="106" customWidth="1"/>
    <col min="4611" max="4611" width="8.85546875" style="106" customWidth="1"/>
    <col min="4612" max="4612" width="9.28515625" style="106" customWidth="1"/>
    <col min="4613" max="4613" width="10.42578125" style="106" customWidth="1"/>
    <col min="4614" max="4614" width="5" style="106" customWidth="1"/>
    <col min="4615" max="4615" width="6.28515625" style="106" customWidth="1"/>
    <col min="4616" max="4616" width="12.85546875" style="106" customWidth="1"/>
    <col min="4617" max="4617" width="9.7109375" style="106" bestFit="1" customWidth="1"/>
    <col min="4618" max="4864" width="9.140625" style="106"/>
    <col min="4865" max="4865" width="15.28515625" style="106" customWidth="1"/>
    <col min="4866" max="4866" width="30.42578125" style="106" customWidth="1"/>
    <col min="4867" max="4867" width="8.85546875" style="106" customWidth="1"/>
    <col min="4868" max="4868" width="9.28515625" style="106" customWidth="1"/>
    <col min="4869" max="4869" width="10.42578125" style="106" customWidth="1"/>
    <col min="4870" max="4870" width="5" style="106" customWidth="1"/>
    <col min="4871" max="4871" width="6.28515625" style="106" customWidth="1"/>
    <col min="4872" max="4872" width="12.85546875" style="106" customWidth="1"/>
    <col min="4873" max="4873" width="9.7109375" style="106" bestFit="1" customWidth="1"/>
    <col min="4874" max="5120" width="9.140625" style="106"/>
    <col min="5121" max="5121" width="15.28515625" style="106" customWidth="1"/>
    <col min="5122" max="5122" width="30.42578125" style="106" customWidth="1"/>
    <col min="5123" max="5123" width="8.85546875" style="106" customWidth="1"/>
    <col min="5124" max="5124" width="9.28515625" style="106" customWidth="1"/>
    <col min="5125" max="5125" width="10.42578125" style="106" customWidth="1"/>
    <col min="5126" max="5126" width="5" style="106" customWidth="1"/>
    <col min="5127" max="5127" width="6.28515625" style="106" customWidth="1"/>
    <col min="5128" max="5128" width="12.85546875" style="106" customWidth="1"/>
    <col min="5129" max="5129" width="9.7109375" style="106" bestFit="1" customWidth="1"/>
    <col min="5130" max="5376" width="9.140625" style="106"/>
    <col min="5377" max="5377" width="15.28515625" style="106" customWidth="1"/>
    <col min="5378" max="5378" width="30.42578125" style="106" customWidth="1"/>
    <col min="5379" max="5379" width="8.85546875" style="106" customWidth="1"/>
    <col min="5380" max="5380" width="9.28515625" style="106" customWidth="1"/>
    <col min="5381" max="5381" width="10.42578125" style="106" customWidth="1"/>
    <col min="5382" max="5382" width="5" style="106" customWidth="1"/>
    <col min="5383" max="5383" width="6.28515625" style="106" customWidth="1"/>
    <col min="5384" max="5384" width="12.85546875" style="106" customWidth="1"/>
    <col min="5385" max="5385" width="9.7109375" style="106" bestFit="1" customWidth="1"/>
    <col min="5386" max="5632" width="9.140625" style="106"/>
    <col min="5633" max="5633" width="15.28515625" style="106" customWidth="1"/>
    <col min="5634" max="5634" width="30.42578125" style="106" customWidth="1"/>
    <col min="5635" max="5635" width="8.85546875" style="106" customWidth="1"/>
    <col min="5636" max="5636" width="9.28515625" style="106" customWidth="1"/>
    <col min="5637" max="5637" width="10.42578125" style="106" customWidth="1"/>
    <col min="5638" max="5638" width="5" style="106" customWidth="1"/>
    <col min="5639" max="5639" width="6.28515625" style="106" customWidth="1"/>
    <col min="5640" max="5640" width="12.85546875" style="106" customWidth="1"/>
    <col min="5641" max="5641" width="9.7109375" style="106" bestFit="1" customWidth="1"/>
    <col min="5642" max="5888" width="9.140625" style="106"/>
    <col min="5889" max="5889" width="15.28515625" style="106" customWidth="1"/>
    <col min="5890" max="5890" width="30.42578125" style="106" customWidth="1"/>
    <col min="5891" max="5891" width="8.85546875" style="106" customWidth="1"/>
    <col min="5892" max="5892" width="9.28515625" style="106" customWidth="1"/>
    <col min="5893" max="5893" width="10.42578125" style="106" customWidth="1"/>
    <col min="5894" max="5894" width="5" style="106" customWidth="1"/>
    <col min="5895" max="5895" width="6.28515625" style="106" customWidth="1"/>
    <col min="5896" max="5896" width="12.85546875" style="106" customWidth="1"/>
    <col min="5897" max="5897" width="9.7109375" style="106" bestFit="1" customWidth="1"/>
    <col min="5898" max="6144" width="9.140625" style="106"/>
    <col min="6145" max="6145" width="15.28515625" style="106" customWidth="1"/>
    <col min="6146" max="6146" width="30.42578125" style="106" customWidth="1"/>
    <col min="6147" max="6147" width="8.85546875" style="106" customWidth="1"/>
    <col min="6148" max="6148" width="9.28515625" style="106" customWidth="1"/>
    <col min="6149" max="6149" width="10.42578125" style="106" customWidth="1"/>
    <col min="6150" max="6150" width="5" style="106" customWidth="1"/>
    <col min="6151" max="6151" width="6.28515625" style="106" customWidth="1"/>
    <col min="6152" max="6152" width="12.85546875" style="106" customWidth="1"/>
    <col min="6153" max="6153" width="9.7109375" style="106" bestFit="1" customWidth="1"/>
    <col min="6154" max="6400" width="9.140625" style="106"/>
    <col min="6401" max="6401" width="15.28515625" style="106" customWidth="1"/>
    <col min="6402" max="6402" width="30.42578125" style="106" customWidth="1"/>
    <col min="6403" max="6403" width="8.85546875" style="106" customWidth="1"/>
    <col min="6404" max="6404" width="9.28515625" style="106" customWidth="1"/>
    <col min="6405" max="6405" width="10.42578125" style="106" customWidth="1"/>
    <col min="6406" max="6406" width="5" style="106" customWidth="1"/>
    <col min="6407" max="6407" width="6.28515625" style="106" customWidth="1"/>
    <col min="6408" max="6408" width="12.85546875" style="106" customWidth="1"/>
    <col min="6409" max="6409" width="9.7109375" style="106" bestFit="1" customWidth="1"/>
    <col min="6410" max="6656" width="9.140625" style="106"/>
    <col min="6657" max="6657" width="15.28515625" style="106" customWidth="1"/>
    <col min="6658" max="6658" width="30.42578125" style="106" customWidth="1"/>
    <col min="6659" max="6659" width="8.85546875" style="106" customWidth="1"/>
    <col min="6660" max="6660" width="9.28515625" style="106" customWidth="1"/>
    <col min="6661" max="6661" width="10.42578125" style="106" customWidth="1"/>
    <col min="6662" max="6662" width="5" style="106" customWidth="1"/>
    <col min="6663" max="6663" width="6.28515625" style="106" customWidth="1"/>
    <col min="6664" max="6664" width="12.85546875" style="106" customWidth="1"/>
    <col min="6665" max="6665" width="9.7109375" style="106" bestFit="1" customWidth="1"/>
    <col min="6666" max="6912" width="9.140625" style="106"/>
    <col min="6913" max="6913" width="15.28515625" style="106" customWidth="1"/>
    <col min="6914" max="6914" width="30.42578125" style="106" customWidth="1"/>
    <col min="6915" max="6915" width="8.85546875" style="106" customWidth="1"/>
    <col min="6916" max="6916" width="9.28515625" style="106" customWidth="1"/>
    <col min="6917" max="6917" width="10.42578125" style="106" customWidth="1"/>
    <col min="6918" max="6918" width="5" style="106" customWidth="1"/>
    <col min="6919" max="6919" width="6.28515625" style="106" customWidth="1"/>
    <col min="6920" max="6920" width="12.85546875" style="106" customWidth="1"/>
    <col min="6921" max="6921" width="9.7109375" style="106" bestFit="1" customWidth="1"/>
    <col min="6922" max="7168" width="9.140625" style="106"/>
    <col min="7169" max="7169" width="15.28515625" style="106" customWidth="1"/>
    <col min="7170" max="7170" width="30.42578125" style="106" customWidth="1"/>
    <col min="7171" max="7171" width="8.85546875" style="106" customWidth="1"/>
    <col min="7172" max="7172" width="9.28515625" style="106" customWidth="1"/>
    <col min="7173" max="7173" width="10.42578125" style="106" customWidth="1"/>
    <col min="7174" max="7174" width="5" style="106" customWidth="1"/>
    <col min="7175" max="7175" width="6.28515625" style="106" customWidth="1"/>
    <col min="7176" max="7176" width="12.85546875" style="106" customWidth="1"/>
    <col min="7177" max="7177" width="9.7109375" style="106" bestFit="1" customWidth="1"/>
    <col min="7178" max="7424" width="9.140625" style="106"/>
    <col min="7425" max="7425" width="15.28515625" style="106" customWidth="1"/>
    <col min="7426" max="7426" width="30.42578125" style="106" customWidth="1"/>
    <col min="7427" max="7427" width="8.85546875" style="106" customWidth="1"/>
    <col min="7428" max="7428" width="9.28515625" style="106" customWidth="1"/>
    <col min="7429" max="7429" width="10.42578125" style="106" customWidth="1"/>
    <col min="7430" max="7430" width="5" style="106" customWidth="1"/>
    <col min="7431" max="7431" width="6.28515625" style="106" customWidth="1"/>
    <col min="7432" max="7432" width="12.85546875" style="106" customWidth="1"/>
    <col min="7433" max="7433" width="9.7109375" style="106" bestFit="1" customWidth="1"/>
    <col min="7434" max="7680" width="9.140625" style="106"/>
    <col min="7681" max="7681" width="15.28515625" style="106" customWidth="1"/>
    <col min="7682" max="7682" width="30.42578125" style="106" customWidth="1"/>
    <col min="7683" max="7683" width="8.85546875" style="106" customWidth="1"/>
    <col min="7684" max="7684" width="9.28515625" style="106" customWidth="1"/>
    <col min="7685" max="7685" width="10.42578125" style="106" customWidth="1"/>
    <col min="7686" max="7686" width="5" style="106" customWidth="1"/>
    <col min="7687" max="7687" width="6.28515625" style="106" customWidth="1"/>
    <col min="7688" max="7688" width="12.85546875" style="106" customWidth="1"/>
    <col min="7689" max="7689" width="9.7109375" style="106" bestFit="1" customWidth="1"/>
    <col min="7690" max="7936" width="9.140625" style="106"/>
    <col min="7937" max="7937" width="15.28515625" style="106" customWidth="1"/>
    <col min="7938" max="7938" width="30.42578125" style="106" customWidth="1"/>
    <col min="7939" max="7939" width="8.85546875" style="106" customWidth="1"/>
    <col min="7940" max="7940" width="9.28515625" style="106" customWidth="1"/>
    <col min="7941" max="7941" width="10.42578125" style="106" customWidth="1"/>
    <col min="7942" max="7942" width="5" style="106" customWidth="1"/>
    <col min="7943" max="7943" width="6.28515625" style="106" customWidth="1"/>
    <col min="7944" max="7944" width="12.85546875" style="106" customWidth="1"/>
    <col min="7945" max="7945" width="9.7109375" style="106" bestFit="1" customWidth="1"/>
    <col min="7946" max="8192" width="9.140625" style="106"/>
    <col min="8193" max="8193" width="15.28515625" style="106" customWidth="1"/>
    <col min="8194" max="8194" width="30.42578125" style="106" customWidth="1"/>
    <col min="8195" max="8195" width="8.85546875" style="106" customWidth="1"/>
    <col min="8196" max="8196" width="9.28515625" style="106" customWidth="1"/>
    <col min="8197" max="8197" width="10.42578125" style="106" customWidth="1"/>
    <col min="8198" max="8198" width="5" style="106" customWidth="1"/>
    <col min="8199" max="8199" width="6.28515625" style="106" customWidth="1"/>
    <col min="8200" max="8200" width="12.85546875" style="106" customWidth="1"/>
    <col min="8201" max="8201" width="9.7109375" style="106" bestFit="1" customWidth="1"/>
    <col min="8202" max="8448" width="9.140625" style="106"/>
    <col min="8449" max="8449" width="15.28515625" style="106" customWidth="1"/>
    <col min="8450" max="8450" width="30.42578125" style="106" customWidth="1"/>
    <col min="8451" max="8451" width="8.85546875" style="106" customWidth="1"/>
    <col min="8452" max="8452" width="9.28515625" style="106" customWidth="1"/>
    <col min="8453" max="8453" width="10.42578125" style="106" customWidth="1"/>
    <col min="8454" max="8454" width="5" style="106" customWidth="1"/>
    <col min="8455" max="8455" width="6.28515625" style="106" customWidth="1"/>
    <col min="8456" max="8456" width="12.85546875" style="106" customWidth="1"/>
    <col min="8457" max="8457" width="9.7109375" style="106" bestFit="1" customWidth="1"/>
    <col min="8458" max="8704" width="9.140625" style="106"/>
    <col min="8705" max="8705" width="15.28515625" style="106" customWidth="1"/>
    <col min="8706" max="8706" width="30.42578125" style="106" customWidth="1"/>
    <col min="8707" max="8707" width="8.85546875" style="106" customWidth="1"/>
    <col min="8708" max="8708" width="9.28515625" style="106" customWidth="1"/>
    <col min="8709" max="8709" width="10.42578125" style="106" customWidth="1"/>
    <col min="8710" max="8710" width="5" style="106" customWidth="1"/>
    <col min="8711" max="8711" width="6.28515625" style="106" customWidth="1"/>
    <col min="8712" max="8712" width="12.85546875" style="106" customWidth="1"/>
    <col min="8713" max="8713" width="9.7109375" style="106" bestFit="1" customWidth="1"/>
    <col min="8714" max="8960" width="9.140625" style="106"/>
    <col min="8961" max="8961" width="15.28515625" style="106" customWidth="1"/>
    <col min="8962" max="8962" width="30.42578125" style="106" customWidth="1"/>
    <col min="8963" max="8963" width="8.85546875" style="106" customWidth="1"/>
    <col min="8964" max="8964" width="9.28515625" style="106" customWidth="1"/>
    <col min="8965" max="8965" width="10.42578125" style="106" customWidth="1"/>
    <col min="8966" max="8966" width="5" style="106" customWidth="1"/>
    <col min="8967" max="8967" width="6.28515625" style="106" customWidth="1"/>
    <col min="8968" max="8968" width="12.85546875" style="106" customWidth="1"/>
    <col min="8969" max="8969" width="9.7109375" style="106" bestFit="1" customWidth="1"/>
    <col min="8970" max="9216" width="9.140625" style="106"/>
    <col min="9217" max="9217" width="15.28515625" style="106" customWidth="1"/>
    <col min="9218" max="9218" width="30.42578125" style="106" customWidth="1"/>
    <col min="9219" max="9219" width="8.85546875" style="106" customWidth="1"/>
    <col min="9220" max="9220" width="9.28515625" style="106" customWidth="1"/>
    <col min="9221" max="9221" width="10.42578125" style="106" customWidth="1"/>
    <col min="9222" max="9222" width="5" style="106" customWidth="1"/>
    <col min="9223" max="9223" width="6.28515625" style="106" customWidth="1"/>
    <col min="9224" max="9224" width="12.85546875" style="106" customWidth="1"/>
    <col min="9225" max="9225" width="9.7109375" style="106" bestFit="1" customWidth="1"/>
    <col min="9226" max="9472" width="9.140625" style="106"/>
    <col min="9473" max="9473" width="15.28515625" style="106" customWidth="1"/>
    <col min="9474" max="9474" width="30.42578125" style="106" customWidth="1"/>
    <col min="9475" max="9475" width="8.85546875" style="106" customWidth="1"/>
    <col min="9476" max="9476" width="9.28515625" style="106" customWidth="1"/>
    <col min="9477" max="9477" width="10.42578125" style="106" customWidth="1"/>
    <col min="9478" max="9478" width="5" style="106" customWidth="1"/>
    <col min="9479" max="9479" width="6.28515625" style="106" customWidth="1"/>
    <col min="9480" max="9480" width="12.85546875" style="106" customWidth="1"/>
    <col min="9481" max="9481" width="9.7109375" style="106" bestFit="1" customWidth="1"/>
    <col min="9482" max="9728" width="9.140625" style="106"/>
    <col min="9729" max="9729" width="15.28515625" style="106" customWidth="1"/>
    <col min="9730" max="9730" width="30.42578125" style="106" customWidth="1"/>
    <col min="9731" max="9731" width="8.85546875" style="106" customWidth="1"/>
    <col min="9732" max="9732" width="9.28515625" style="106" customWidth="1"/>
    <col min="9733" max="9733" width="10.42578125" style="106" customWidth="1"/>
    <col min="9734" max="9734" width="5" style="106" customWidth="1"/>
    <col min="9735" max="9735" width="6.28515625" style="106" customWidth="1"/>
    <col min="9736" max="9736" width="12.85546875" style="106" customWidth="1"/>
    <col min="9737" max="9737" width="9.7109375" style="106" bestFit="1" customWidth="1"/>
    <col min="9738" max="9984" width="9.140625" style="106"/>
    <col min="9985" max="9985" width="15.28515625" style="106" customWidth="1"/>
    <col min="9986" max="9986" width="30.42578125" style="106" customWidth="1"/>
    <col min="9987" max="9987" width="8.85546875" style="106" customWidth="1"/>
    <col min="9988" max="9988" width="9.28515625" style="106" customWidth="1"/>
    <col min="9989" max="9989" width="10.42578125" style="106" customWidth="1"/>
    <col min="9990" max="9990" width="5" style="106" customWidth="1"/>
    <col min="9991" max="9991" width="6.28515625" style="106" customWidth="1"/>
    <col min="9992" max="9992" width="12.85546875" style="106" customWidth="1"/>
    <col min="9993" max="9993" width="9.7109375" style="106" bestFit="1" customWidth="1"/>
    <col min="9994" max="10240" width="9.140625" style="106"/>
    <col min="10241" max="10241" width="15.28515625" style="106" customWidth="1"/>
    <col min="10242" max="10242" width="30.42578125" style="106" customWidth="1"/>
    <col min="10243" max="10243" width="8.85546875" style="106" customWidth="1"/>
    <col min="10244" max="10244" width="9.28515625" style="106" customWidth="1"/>
    <col min="10245" max="10245" width="10.42578125" style="106" customWidth="1"/>
    <col min="10246" max="10246" width="5" style="106" customWidth="1"/>
    <col min="10247" max="10247" width="6.28515625" style="106" customWidth="1"/>
    <col min="10248" max="10248" width="12.85546875" style="106" customWidth="1"/>
    <col min="10249" max="10249" width="9.7109375" style="106" bestFit="1" customWidth="1"/>
    <col min="10250" max="10496" width="9.140625" style="106"/>
    <col min="10497" max="10497" width="15.28515625" style="106" customWidth="1"/>
    <col min="10498" max="10498" width="30.42578125" style="106" customWidth="1"/>
    <col min="10499" max="10499" width="8.85546875" style="106" customWidth="1"/>
    <col min="10500" max="10500" width="9.28515625" style="106" customWidth="1"/>
    <col min="10501" max="10501" width="10.42578125" style="106" customWidth="1"/>
    <col min="10502" max="10502" width="5" style="106" customWidth="1"/>
    <col min="10503" max="10503" width="6.28515625" style="106" customWidth="1"/>
    <col min="10504" max="10504" width="12.85546875" style="106" customWidth="1"/>
    <col min="10505" max="10505" width="9.7109375" style="106" bestFit="1" customWidth="1"/>
    <col min="10506" max="10752" width="9.140625" style="106"/>
    <col min="10753" max="10753" width="15.28515625" style="106" customWidth="1"/>
    <col min="10754" max="10754" width="30.42578125" style="106" customWidth="1"/>
    <col min="10755" max="10755" width="8.85546875" style="106" customWidth="1"/>
    <col min="10756" max="10756" width="9.28515625" style="106" customWidth="1"/>
    <col min="10757" max="10757" width="10.42578125" style="106" customWidth="1"/>
    <col min="10758" max="10758" width="5" style="106" customWidth="1"/>
    <col min="10759" max="10759" width="6.28515625" style="106" customWidth="1"/>
    <col min="10760" max="10760" width="12.85546875" style="106" customWidth="1"/>
    <col min="10761" max="10761" width="9.7109375" style="106" bestFit="1" customWidth="1"/>
    <col min="10762" max="11008" width="9.140625" style="106"/>
    <col min="11009" max="11009" width="15.28515625" style="106" customWidth="1"/>
    <col min="11010" max="11010" width="30.42578125" style="106" customWidth="1"/>
    <col min="11011" max="11011" width="8.85546875" style="106" customWidth="1"/>
    <col min="11012" max="11012" width="9.28515625" style="106" customWidth="1"/>
    <col min="11013" max="11013" width="10.42578125" style="106" customWidth="1"/>
    <col min="11014" max="11014" width="5" style="106" customWidth="1"/>
    <col min="11015" max="11015" width="6.28515625" style="106" customWidth="1"/>
    <col min="11016" max="11016" width="12.85546875" style="106" customWidth="1"/>
    <col min="11017" max="11017" width="9.7109375" style="106" bestFit="1" customWidth="1"/>
    <col min="11018" max="11264" width="9.140625" style="106"/>
    <col min="11265" max="11265" width="15.28515625" style="106" customWidth="1"/>
    <col min="11266" max="11266" width="30.42578125" style="106" customWidth="1"/>
    <col min="11267" max="11267" width="8.85546875" style="106" customWidth="1"/>
    <col min="11268" max="11268" width="9.28515625" style="106" customWidth="1"/>
    <col min="11269" max="11269" width="10.42578125" style="106" customWidth="1"/>
    <col min="11270" max="11270" width="5" style="106" customWidth="1"/>
    <col min="11271" max="11271" width="6.28515625" style="106" customWidth="1"/>
    <col min="11272" max="11272" width="12.85546875" style="106" customWidth="1"/>
    <col min="11273" max="11273" width="9.7109375" style="106" bestFit="1" customWidth="1"/>
    <col min="11274" max="11520" width="9.140625" style="106"/>
    <col min="11521" max="11521" width="15.28515625" style="106" customWidth="1"/>
    <col min="11522" max="11522" width="30.42578125" style="106" customWidth="1"/>
    <col min="11523" max="11523" width="8.85546875" style="106" customWidth="1"/>
    <col min="11524" max="11524" width="9.28515625" style="106" customWidth="1"/>
    <col min="11525" max="11525" width="10.42578125" style="106" customWidth="1"/>
    <col min="11526" max="11526" width="5" style="106" customWidth="1"/>
    <col min="11527" max="11527" width="6.28515625" style="106" customWidth="1"/>
    <col min="11528" max="11528" width="12.85546875" style="106" customWidth="1"/>
    <col min="11529" max="11529" width="9.7109375" style="106" bestFit="1" customWidth="1"/>
    <col min="11530" max="11776" width="9.140625" style="106"/>
    <col min="11777" max="11777" width="15.28515625" style="106" customWidth="1"/>
    <col min="11778" max="11778" width="30.42578125" style="106" customWidth="1"/>
    <col min="11779" max="11779" width="8.85546875" style="106" customWidth="1"/>
    <col min="11780" max="11780" width="9.28515625" style="106" customWidth="1"/>
    <col min="11781" max="11781" width="10.42578125" style="106" customWidth="1"/>
    <col min="11782" max="11782" width="5" style="106" customWidth="1"/>
    <col min="11783" max="11783" width="6.28515625" style="106" customWidth="1"/>
    <col min="11784" max="11784" width="12.85546875" style="106" customWidth="1"/>
    <col min="11785" max="11785" width="9.7109375" style="106" bestFit="1" customWidth="1"/>
    <col min="11786" max="12032" width="9.140625" style="106"/>
    <col min="12033" max="12033" width="15.28515625" style="106" customWidth="1"/>
    <col min="12034" max="12034" width="30.42578125" style="106" customWidth="1"/>
    <col min="12035" max="12035" width="8.85546875" style="106" customWidth="1"/>
    <col min="12036" max="12036" width="9.28515625" style="106" customWidth="1"/>
    <col min="12037" max="12037" width="10.42578125" style="106" customWidth="1"/>
    <col min="12038" max="12038" width="5" style="106" customWidth="1"/>
    <col min="12039" max="12039" width="6.28515625" style="106" customWidth="1"/>
    <col min="12040" max="12040" width="12.85546875" style="106" customWidth="1"/>
    <col min="12041" max="12041" width="9.7109375" style="106" bestFit="1" customWidth="1"/>
    <col min="12042" max="12288" width="9.140625" style="106"/>
    <col min="12289" max="12289" width="15.28515625" style="106" customWidth="1"/>
    <col min="12290" max="12290" width="30.42578125" style="106" customWidth="1"/>
    <col min="12291" max="12291" width="8.85546875" style="106" customWidth="1"/>
    <col min="12292" max="12292" width="9.28515625" style="106" customWidth="1"/>
    <col min="12293" max="12293" width="10.42578125" style="106" customWidth="1"/>
    <col min="12294" max="12294" width="5" style="106" customWidth="1"/>
    <col min="12295" max="12295" width="6.28515625" style="106" customWidth="1"/>
    <col min="12296" max="12296" width="12.85546875" style="106" customWidth="1"/>
    <col min="12297" max="12297" width="9.7109375" style="106" bestFit="1" customWidth="1"/>
    <col min="12298" max="12544" width="9.140625" style="106"/>
    <col min="12545" max="12545" width="15.28515625" style="106" customWidth="1"/>
    <col min="12546" max="12546" width="30.42578125" style="106" customWidth="1"/>
    <col min="12547" max="12547" width="8.85546875" style="106" customWidth="1"/>
    <col min="12548" max="12548" width="9.28515625" style="106" customWidth="1"/>
    <col min="12549" max="12549" width="10.42578125" style="106" customWidth="1"/>
    <col min="12550" max="12550" width="5" style="106" customWidth="1"/>
    <col min="12551" max="12551" width="6.28515625" style="106" customWidth="1"/>
    <col min="12552" max="12552" width="12.85546875" style="106" customWidth="1"/>
    <col min="12553" max="12553" width="9.7109375" style="106" bestFit="1" customWidth="1"/>
    <col min="12554" max="12800" width="9.140625" style="106"/>
    <col min="12801" max="12801" width="15.28515625" style="106" customWidth="1"/>
    <col min="12802" max="12802" width="30.42578125" style="106" customWidth="1"/>
    <col min="12803" max="12803" width="8.85546875" style="106" customWidth="1"/>
    <col min="12804" max="12804" width="9.28515625" style="106" customWidth="1"/>
    <col min="12805" max="12805" width="10.42578125" style="106" customWidth="1"/>
    <col min="12806" max="12806" width="5" style="106" customWidth="1"/>
    <col min="12807" max="12807" width="6.28515625" style="106" customWidth="1"/>
    <col min="12808" max="12808" width="12.85546875" style="106" customWidth="1"/>
    <col min="12809" max="12809" width="9.7109375" style="106" bestFit="1" customWidth="1"/>
    <col min="12810" max="13056" width="9.140625" style="106"/>
    <col min="13057" max="13057" width="15.28515625" style="106" customWidth="1"/>
    <col min="13058" max="13058" width="30.42578125" style="106" customWidth="1"/>
    <col min="13059" max="13059" width="8.85546875" style="106" customWidth="1"/>
    <col min="13060" max="13060" width="9.28515625" style="106" customWidth="1"/>
    <col min="13061" max="13061" width="10.42578125" style="106" customWidth="1"/>
    <col min="13062" max="13062" width="5" style="106" customWidth="1"/>
    <col min="13063" max="13063" width="6.28515625" style="106" customWidth="1"/>
    <col min="13064" max="13064" width="12.85546875" style="106" customWidth="1"/>
    <col min="13065" max="13065" width="9.7109375" style="106" bestFit="1" customWidth="1"/>
    <col min="13066" max="13312" width="9.140625" style="106"/>
    <col min="13313" max="13313" width="15.28515625" style="106" customWidth="1"/>
    <col min="13314" max="13314" width="30.42578125" style="106" customWidth="1"/>
    <col min="13315" max="13315" width="8.85546875" style="106" customWidth="1"/>
    <col min="13316" max="13316" width="9.28515625" style="106" customWidth="1"/>
    <col min="13317" max="13317" width="10.42578125" style="106" customWidth="1"/>
    <col min="13318" max="13318" width="5" style="106" customWidth="1"/>
    <col min="13319" max="13319" width="6.28515625" style="106" customWidth="1"/>
    <col min="13320" max="13320" width="12.85546875" style="106" customWidth="1"/>
    <col min="13321" max="13321" width="9.7109375" style="106" bestFit="1" customWidth="1"/>
    <col min="13322" max="13568" width="9.140625" style="106"/>
    <col min="13569" max="13569" width="15.28515625" style="106" customWidth="1"/>
    <col min="13570" max="13570" width="30.42578125" style="106" customWidth="1"/>
    <col min="13571" max="13571" width="8.85546875" style="106" customWidth="1"/>
    <col min="13572" max="13572" width="9.28515625" style="106" customWidth="1"/>
    <col min="13573" max="13573" width="10.42578125" style="106" customWidth="1"/>
    <col min="13574" max="13574" width="5" style="106" customWidth="1"/>
    <col min="13575" max="13575" width="6.28515625" style="106" customWidth="1"/>
    <col min="13576" max="13576" width="12.85546875" style="106" customWidth="1"/>
    <col min="13577" max="13577" width="9.7109375" style="106" bestFit="1" customWidth="1"/>
    <col min="13578" max="13824" width="9.140625" style="106"/>
    <col min="13825" max="13825" width="15.28515625" style="106" customWidth="1"/>
    <col min="13826" max="13826" width="30.42578125" style="106" customWidth="1"/>
    <col min="13827" max="13827" width="8.85546875" style="106" customWidth="1"/>
    <col min="13828" max="13828" width="9.28515625" style="106" customWidth="1"/>
    <col min="13829" max="13829" width="10.42578125" style="106" customWidth="1"/>
    <col min="13830" max="13830" width="5" style="106" customWidth="1"/>
    <col min="13831" max="13831" width="6.28515625" style="106" customWidth="1"/>
    <col min="13832" max="13832" width="12.85546875" style="106" customWidth="1"/>
    <col min="13833" max="13833" width="9.7109375" style="106" bestFit="1" customWidth="1"/>
    <col min="13834" max="14080" width="9.140625" style="106"/>
    <col min="14081" max="14081" width="15.28515625" style="106" customWidth="1"/>
    <col min="14082" max="14082" width="30.42578125" style="106" customWidth="1"/>
    <col min="14083" max="14083" width="8.85546875" style="106" customWidth="1"/>
    <col min="14084" max="14084" width="9.28515625" style="106" customWidth="1"/>
    <col min="14085" max="14085" width="10.42578125" style="106" customWidth="1"/>
    <col min="14086" max="14086" width="5" style="106" customWidth="1"/>
    <col min="14087" max="14087" width="6.28515625" style="106" customWidth="1"/>
    <col min="14088" max="14088" width="12.85546875" style="106" customWidth="1"/>
    <col min="14089" max="14089" width="9.7109375" style="106" bestFit="1" customWidth="1"/>
    <col min="14090" max="14336" width="9.140625" style="106"/>
    <col min="14337" max="14337" width="15.28515625" style="106" customWidth="1"/>
    <col min="14338" max="14338" width="30.42578125" style="106" customWidth="1"/>
    <col min="14339" max="14339" width="8.85546875" style="106" customWidth="1"/>
    <col min="14340" max="14340" width="9.28515625" style="106" customWidth="1"/>
    <col min="14341" max="14341" width="10.42578125" style="106" customWidth="1"/>
    <col min="14342" max="14342" width="5" style="106" customWidth="1"/>
    <col min="14343" max="14343" width="6.28515625" style="106" customWidth="1"/>
    <col min="14344" max="14344" width="12.85546875" style="106" customWidth="1"/>
    <col min="14345" max="14345" width="9.7109375" style="106" bestFit="1" customWidth="1"/>
    <col min="14346" max="14592" width="9.140625" style="106"/>
    <col min="14593" max="14593" width="15.28515625" style="106" customWidth="1"/>
    <col min="14594" max="14594" width="30.42578125" style="106" customWidth="1"/>
    <col min="14595" max="14595" width="8.85546875" style="106" customWidth="1"/>
    <col min="14596" max="14596" width="9.28515625" style="106" customWidth="1"/>
    <col min="14597" max="14597" width="10.42578125" style="106" customWidth="1"/>
    <col min="14598" max="14598" width="5" style="106" customWidth="1"/>
    <col min="14599" max="14599" width="6.28515625" style="106" customWidth="1"/>
    <col min="14600" max="14600" width="12.85546875" style="106" customWidth="1"/>
    <col min="14601" max="14601" width="9.7109375" style="106" bestFit="1" customWidth="1"/>
    <col min="14602" max="14848" width="9.140625" style="106"/>
    <col min="14849" max="14849" width="15.28515625" style="106" customWidth="1"/>
    <col min="14850" max="14850" width="30.42578125" style="106" customWidth="1"/>
    <col min="14851" max="14851" width="8.85546875" style="106" customWidth="1"/>
    <col min="14852" max="14852" width="9.28515625" style="106" customWidth="1"/>
    <col min="14853" max="14853" width="10.42578125" style="106" customWidth="1"/>
    <col min="14854" max="14854" width="5" style="106" customWidth="1"/>
    <col min="14855" max="14855" width="6.28515625" style="106" customWidth="1"/>
    <col min="14856" max="14856" width="12.85546875" style="106" customWidth="1"/>
    <col min="14857" max="14857" width="9.7109375" style="106" bestFit="1" customWidth="1"/>
    <col min="14858" max="15104" width="9.140625" style="106"/>
    <col min="15105" max="15105" width="15.28515625" style="106" customWidth="1"/>
    <col min="15106" max="15106" width="30.42578125" style="106" customWidth="1"/>
    <col min="15107" max="15107" width="8.85546875" style="106" customWidth="1"/>
    <col min="15108" max="15108" width="9.28515625" style="106" customWidth="1"/>
    <col min="15109" max="15109" width="10.42578125" style="106" customWidth="1"/>
    <col min="15110" max="15110" width="5" style="106" customWidth="1"/>
    <col min="15111" max="15111" width="6.28515625" style="106" customWidth="1"/>
    <col min="15112" max="15112" width="12.85546875" style="106" customWidth="1"/>
    <col min="15113" max="15113" width="9.7109375" style="106" bestFit="1" customWidth="1"/>
    <col min="15114" max="15360" width="9.140625" style="106"/>
    <col min="15361" max="15361" width="15.28515625" style="106" customWidth="1"/>
    <col min="15362" max="15362" width="30.42578125" style="106" customWidth="1"/>
    <col min="15363" max="15363" width="8.85546875" style="106" customWidth="1"/>
    <col min="15364" max="15364" width="9.28515625" style="106" customWidth="1"/>
    <col min="15365" max="15365" width="10.42578125" style="106" customWidth="1"/>
    <col min="15366" max="15366" width="5" style="106" customWidth="1"/>
    <col min="15367" max="15367" width="6.28515625" style="106" customWidth="1"/>
    <col min="15368" max="15368" width="12.85546875" style="106" customWidth="1"/>
    <col min="15369" max="15369" width="9.7109375" style="106" bestFit="1" customWidth="1"/>
    <col min="15370" max="15616" width="9.140625" style="106"/>
    <col min="15617" max="15617" width="15.28515625" style="106" customWidth="1"/>
    <col min="15618" max="15618" width="30.42578125" style="106" customWidth="1"/>
    <col min="15619" max="15619" width="8.85546875" style="106" customWidth="1"/>
    <col min="15620" max="15620" width="9.28515625" style="106" customWidth="1"/>
    <col min="15621" max="15621" width="10.42578125" style="106" customWidth="1"/>
    <col min="15622" max="15622" width="5" style="106" customWidth="1"/>
    <col min="15623" max="15623" width="6.28515625" style="106" customWidth="1"/>
    <col min="15624" max="15624" width="12.85546875" style="106" customWidth="1"/>
    <col min="15625" max="15625" width="9.7109375" style="106" bestFit="1" customWidth="1"/>
    <col min="15626" max="15872" width="9.140625" style="106"/>
    <col min="15873" max="15873" width="15.28515625" style="106" customWidth="1"/>
    <col min="15874" max="15874" width="30.42578125" style="106" customWidth="1"/>
    <col min="15875" max="15875" width="8.85546875" style="106" customWidth="1"/>
    <col min="15876" max="15876" width="9.28515625" style="106" customWidth="1"/>
    <col min="15877" max="15877" width="10.42578125" style="106" customWidth="1"/>
    <col min="15878" max="15878" width="5" style="106" customWidth="1"/>
    <col min="15879" max="15879" width="6.28515625" style="106" customWidth="1"/>
    <col min="15880" max="15880" width="12.85546875" style="106" customWidth="1"/>
    <col min="15881" max="15881" width="9.7109375" style="106" bestFit="1" customWidth="1"/>
    <col min="15882" max="16128" width="9.140625" style="106"/>
    <col min="16129" max="16129" width="15.28515625" style="106" customWidth="1"/>
    <col min="16130" max="16130" width="30.42578125" style="106" customWidth="1"/>
    <col min="16131" max="16131" width="8.85546875" style="106" customWidth="1"/>
    <col min="16132" max="16132" width="9.28515625" style="106" customWidth="1"/>
    <col min="16133" max="16133" width="10.42578125" style="106" customWidth="1"/>
    <col min="16134" max="16134" width="5" style="106" customWidth="1"/>
    <col min="16135" max="16135" width="6.28515625" style="106" customWidth="1"/>
    <col min="16136" max="16136" width="12.85546875" style="106" customWidth="1"/>
    <col min="16137" max="16137" width="9.7109375" style="106" bestFit="1" customWidth="1"/>
    <col min="16138" max="16384" width="9.140625" style="106"/>
  </cols>
  <sheetData>
    <row r="1" spans="1:9" s="82" customFormat="1" ht="18">
      <c r="A1" s="14"/>
      <c r="B1" s="15" t="s">
        <v>446</v>
      </c>
      <c r="C1" s="16"/>
      <c r="D1" s="100"/>
      <c r="E1" s="15"/>
      <c r="F1" s="15"/>
      <c r="G1" s="15"/>
      <c r="H1" s="17"/>
    </row>
    <row r="2" spans="1:9" s="82" customFormat="1" ht="13.5" customHeight="1">
      <c r="A2" s="18"/>
      <c r="B2" s="19" t="s">
        <v>54</v>
      </c>
      <c r="C2" s="20"/>
      <c r="D2" s="101"/>
      <c r="E2" s="19"/>
      <c r="F2" s="19"/>
      <c r="G2" s="19"/>
      <c r="H2" s="19"/>
    </row>
    <row r="3" spans="1:9" s="82" customFormat="1" ht="11.25" customHeight="1">
      <c r="A3" s="18"/>
      <c r="B3" s="21" t="s">
        <v>60</v>
      </c>
      <c r="C3" s="20"/>
      <c r="D3" s="101"/>
      <c r="E3" s="21"/>
      <c r="F3" s="21"/>
      <c r="G3" s="21"/>
      <c r="H3" s="21"/>
    </row>
    <row r="4" spans="1:9" s="82" customFormat="1" ht="12.75" customHeight="1">
      <c r="A4" s="18"/>
      <c r="B4" s="21" t="s">
        <v>233</v>
      </c>
      <c r="C4" s="20"/>
      <c r="D4" s="101"/>
      <c r="E4" s="21"/>
      <c r="F4" s="21"/>
      <c r="G4" s="21"/>
      <c r="H4" s="21"/>
    </row>
    <row r="5" spans="1:9" s="82" customFormat="1" ht="12.75" customHeight="1">
      <c r="A5" s="18"/>
      <c r="B5" s="21" t="s">
        <v>234</v>
      </c>
      <c r="C5" s="20"/>
      <c r="D5" s="101"/>
      <c r="E5" s="21"/>
      <c r="F5" s="21"/>
      <c r="G5" s="21"/>
      <c r="H5" s="21"/>
    </row>
    <row r="6" spans="1:9" s="82" customFormat="1" ht="8.25" customHeight="1">
      <c r="A6" s="102"/>
      <c r="B6" s="102"/>
      <c r="C6" s="102"/>
      <c r="D6" s="102"/>
      <c r="E6" s="102"/>
      <c r="F6" s="102"/>
      <c r="G6" s="102"/>
      <c r="H6" s="103"/>
    </row>
    <row r="7" spans="1:9" s="105" customFormat="1">
      <c r="A7" s="824" t="s">
        <v>4</v>
      </c>
      <c r="B7" s="825"/>
      <c r="C7" s="825"/>
      <c r="D7" s="825"/>
      <c r="E7" s="825"/>
      <c r="F7" s="825"/>
      <c r="G7" s="826"/>
      <c r="H7" s="104"/>
    </row>
    <row r="8" spans="1:9" ht="13.5" thickBot="1"/>
    <row r="9" spans="1:9">
      <c r="A9" s="827" t="s">
        <v>175</v>
      </c>
      <c r="B9" s="827"/>
      <c r="C9" s="827"/>
      <c r="D9" s="827"/>
      <c r="E9" s="827"/>
    </row>
    <row r="10" spans="1:9" s="114" customFormat="1" ht="13.5" thickBot="1">
      <c r="A10" s="107" t="s">
        <v>0</v>
      </c>
      <c r="B10" s="108" t="s">
        <v>22</v>
      </c>
      <c r="C10" s="109" t="s">
        <v>12</v>
      </c>
      <c r="D10" s="109" t="s">
        <v>178</v>
      </c>
      <c r="E10" s="110" t="s">
        <v>1</v>
      </c>
      <c r="F10" s="111"/>
      <c r="G10" s="112"/>
      <c r="H10" s="112"/>
      <c r="I10" s="113"/>
    </row>
    <row r="11" spans="1:9" s="114" customFormat="1" ht="15">
      <c r="A11" s="115">
        <v>1</v>
      </c>
      <c r="B11" s="116" t="s">
        <v>235</v>
      </c>
      <c r="C11" s="117"/>
      <c r="D11" s="118" t="s">
        <v>34</v>
      </c>
      <c r="E11" s="444">
        <v>3.8</v>
      </c>
      <c r="F11" s="23"/>
      <c r="G11" s="22"/>
      <c r="H11" s="22"/>
    </row>
    <row r="12" spans="1:9" s="114" customFormat="1" ht="15">
      <c r="A12" s="119">
        <v>2</v>
      </c>
      <c r="B12" s="120" t="s">
        <v>236</v>
      </c>
      <c r="C12" s="121"/>
      <c r="D12" s="118" t="s">
        <v>35</v>
      </c>
      <c r="E12" s="444">
        <v>1.1100000000000001</v>
      </c>
      <c r="F12" s="23"/>
      <c r="G12" s="22"/>
      <c r="H12" s="22"/>
    </row>
    <row r="13" spans="1:9" s="114" customFormat="1" ht="15">
      <c r="A13" s="119">
        <v>3</v>
      </c>
      <c r="B13" s="120" t="s">
        <v>237</v>
      </c>
      <c r="C13" s="121"/>
      <c r="D13" s="118" t="s">
        <v>36</v>
      </c>
      <c r="E13" s="444">
        <v>0.96</v>
      </c>
      <c r="F13" s="23"/>
      <c r="G13" s="22"/>
      <c r="H13" s="22"/>
    </row>
    <row r="14" spans="1:9" s="114" customFormat="1" ht="15">
      <c r="A14" s="119">
        <v>4</v>
      </c>
      <c r="B14" s="122" t="s">
        <v>238</v>
      </c>
      <c r="C14" s="121"/>
      <c r="D14" s="118" t="s">
        <v>37</v>
      </c>
      <c r="E14" s="444">
        <v>7.18</v>
      </c>
      <c r="F14" s="23"/>
      <c r="G14" s="22"/>
      <c r="H14" s="22"/>
    </row>
    <row r="15" spans="1:9" s="114" customFormat="1" ht="15">
      <c r="A15" s="119">
        <v>5</v>
      </c>
      <c r="B15" s="120" t="s">
        <v>33</v>
      </c>
      <c r="C15" s="121"/>
      <c r="D15" s="118" t="s">
        <v>395</v>
      </c>
      <c r="E15" s="445">
        <f>SUM(C16:C19)</f>
        <v>10.65</v>
      </c>
      <c r="F15" s="23"/>
      <c r="G15" s="22"/>
      <c r="H15" s="22"/>
    </row>
    <row r="16" spans="1:9" s="114" customFormat="1">
      <c r="A16" s="123" t="s">
        <v>239</v>
      </c>
      <c r="B16" s="124" t="s">
        <v>180</v>
      </c>
      <c r="C16" s="446">
        <v>0.65</v>
      </c>
      <c r="D16" s="118"/>
      <c r="E16" s="125"/>
      <c r="F16" s="23"/>
      <c r="G16" s="22"/>
      <c r="H16" s="22"/>
    </row>
    <row r="17" spans="1:9" s="114" customFormat="1">
      <c r="A17" s="123" t="s">
        <v>240</v>
      </c>
      <c r="B17" s="124" t="s">
        <v>181</v>
      </c>
      <c r="C17" s="446">
        <v>3</v>
      </c>
      <c r="D17" s="118"/>
      <c r="E17" s="125"/>
      <c r="F17" s="23"/>
      <c r="G17" s="22"/>
      <c r="H17" s="22"/>
    </row>
    <row r="18" spans="1:9" s="114" customFormat="1">
      <c r="A18" s="123" t="s">
        <v>241</v>
      </c>
      <c r="B18" s="124" t="s">
        <v>179</v>
      </c>
      <c r="C18" s="446">
        <v>2.5</v>
      </c>
      <c r="D18" s="118"/>
      <c r="E18" s="125"/>
      <c r="F18" s="23"/>
      <c r="G18" s="22"/>
      <c r="H18" s="22"/>
    </row>
    <row r="19" spans="1:9" s="114" customFormat="1" ht="13.5" thickBot="1">
      <c r="A19" s="123" t="s">
        <v>380</v>
      </c>
      <c r="B19" s="124" t="s">
        <v>379</v>
      </c>
      <c r="C19" s="446">
        <v>4.5</v>
      </c>
      <c r="D19" s="428"/>
      <c r="E19" s="429"/>
      <c r="F19" s="23"/>
      <c r="G19" s="22"/>
      <c r="H19" s="22"/>
    </row>
    <row r="20" spans="1:9" s="114" customFormat="1" ht="13.5" thickBot="1">
      <c r="A20" s="126"/>
      <c r="B20" s="127"/>
      <c r="C20" s="128"/>
      <c r="D20" s="129"/>
      <c r="E20" s="130">
        <f>ROUND((((((1+(E11/100)+(E13/100))*(1+(E12/100))*(1+(E14/100)))/(1-(E15/100))-1)))*100,2)/100</f>
        <v>0.27060000000000001</v>
      </c>
      <c r="F20" s="23"/>
      <c r="G20" s="22"/>
      <c r="H20" s="22"/>
    </row>
    <row r="21" spans="1:9">
      <c r="F21" s="23"/>
    </row>
    <row r="22" spans="1:9" s="114" customFormat="1">
      <c r="A22" s="131" t="s">
        <v>242</v>
      </c>
      <c r="B22" s="132" t="s">
        <v>243</v>
      </c>
      <c r="C22" s="133"/>
      <c r="D22" s="134"/>
      <c r="E22" s="134"/>
      <c r="F22" s="135"/>
      <c r="G22" s="136"/>
      <c r="H22" s="136"/>
    </row>
    <row r="23" spans="1:9" s="114" customFormat="1" ht="15">
      <c r="A23" s="133"/>
      <c r="B23" s="132" t="s">
        <v>184</v>
      </c>
      <c r="C23" s="133"/>
      <c r="D23" s="134"/>
      <c r="E23" s="137"/>
      <c r="F23" s="135"/>
      <c r="G23" s="136"/>
      <c r="H23" s="136"/>
    </row>
    <row r="24" spans="1:9" s="114" customFormat="1" ht="15">
      <c r="A24" s="133"/>
      <c r="B24" s="132" t="s">
        <v>244</v>
      </c>
      <c r="C24" s="133"/>
      <c r="D24" s="134"/>
      <c r="E24" s="137"/>
      <c r="F24" s="135"/>
      <c r="G24" s="136"/>
      <c r="H24" s="136"/>
    </row>
    <row r="25" spans="1:9" s="114" customFormat="1" ht="15">
      <c r="A25" s="133"/>
      <c r="B25" s="132" t="s">
        <v>245</v>
      </c>
      <c r="C25" s="133"/>
      <c r="D25" s="134"/>
      <c r="E25" s="137"/>
      <c r="F25" s="135"/>
      <c r="G25" s="136"/>
      <c r="H25" s="136"/>
    </row>
    <row r="26" spans="1:9" ht="13.5" thickBot="1"/>
    <row r="27" spans="1:9">
      <c r="A27" s="828" t="s">
        <v>174</v>
      </c>
      <c r="B27" s="829"/>
      <c r="C27" s="829"/>
      <c r="D27" s="829"/>
      <c r="E27" s="138"/>
    </row>
    <row r="28" spans="1:9" s="114" customFormat="1" ht="13.5" thickBot="1">
      <c r="A28" s="139" t="s">
        <v>0</v>
      </c>
      <c r="B28" s="140" t="s">
        <v>22</v>
      </c>
      <c r="C28" s="140" t="s">
        <v>176</v>
      </c>
      <c r="D28" s="140" t="s">
        <v>177</v>
      </c>
      <c r="E28" s="141"/>
      <c r="F28" s="111"/>
      <c r="G28" s="112"/>
      <c r="H28" s="112"/>
      <c r="I28" s="113"/>
    </row>
    <row r="29" spans="1:9" ht="15">
      <c r="A29" s="142">
        <v>1</v>
      </c>
      <c r="B29" s="143" t="s">
        <v>246</v>
      </c>
      <c r="C29" s="144" t="s">
        <v>71</v>
      </c>
      <c r="D29" s="145">
        <v>2.2799999999999998</v>
      </c>
      <c r="E29" s="146"/>
    </row>
    <row r="30" spans="1:9">
      <c r="A30" s="147"/>
      <c r="B30" s="148"/>
      <c r="C30" s="149" t="s">
        <v>71</v>
      </c>
      <c r="D30" s="150" t="s">
        <v>71</v>
      </c>
      <c r="E30" s="146"/>
    </row>
    <row r="31" spans="1:9" ht="15">
      <c r="A31" s="151">
        <v>2</v>
      </c>
      <c r="B31" s="152" t="s">
        <v>247</v>
      </c>
      <c r="C31" s="153">
        <v>3.65</v>
      </c>
      <c r="D31" s="154">
        <v>3.65</v>
      </c>
      <c r="E31" s="146"/>
    </row>
    <row r="32" spans="1:9" ht="15">
      <c r="A32" s="147" t="s">
        <v>46</v>
      </c>
      <c r="B32" s="155" t="s">
        <v>179</v>
      </c>
      <c r="C32" s="156">
        <v>0</v>
      </c>
      <c r="D32" s="157">
        <v>0</v>
      </c>
      <c r="E32" s="146"/>
    </row>
    <row r="33" spans="1:31" ht="15">
      <c r="A33" s="147" t="s">
        <v>47</v>
      </c>
      <c r="B33" s="148" t="s">
        <v>180</v>
      </c>
      <c r="C33" s="156">
        <v>0.65</v>
      </c>
      <c r="D33" s="157">
        <v>0.65</v>
      </c>
      <c r="E33" s="146"/>
    </row>
    <row r="34" spans="1:31" ht="15">
      <c r="A34" s="147" t="s">
        <v>48</v>
      </c>
      <c r="B34" s="148" t="s">
        <v>248</v>
      </c>
      <c r="C34" s="156">
        <v>3</v>
      </c>
      <c r="D34" s="157">
        <v>3</v>
      </c>
      <c r="E34" s="146"/>
    </row>
    <row r="35" spans="1:31">
      <c r="A35" s="147"/>
      <c r="B35" s="148"/>
      <c r="C35" s="158"/>
      <c r="D35" s="150"/>
      <c r="E35" s="146"/>
    </row>
    <row r="36" spans="1:31">
      <c r="A36" s="151">
        <v>3</v>
      </c>
      <c r="B36" s="152" t="s">
        <v>182</v>
      </c>
      <c r="C36" s="149" t="s">
        <v>71</v>
      </c>
      <c r="D36" s="159">
        <f>0.48+0.85</f>
        <v>1.33</v>
      </c>
      <c r="E36" s="146"/>
    </row>
    <row r="37" spans="1:31">
      <c r="A37" s="147"/>
      <c r="B37" s="148"/>
      <c r="C37" s="158"/>
      <c r="D37" s="150"/>
      <c r="E37" s="146"/>
    </row>
    <row r="38" spans="1:31">
      <c r="A38" s="151">
        <v>4</v>
      </c>
      <c r="B38" s="152" t="s">
        <v>236</v>
      </c>
      <c r="C38" s="149" t="s">
        <v>71</v>
      </c>
      <c r="D38" s="159">
        <v>0.85</v>
      </c>
      <c r="E38" s="146"/>
    </row>
    <row r="39" spans="1:31">
      <c r="A39" s="147"/>
      <c r="B39" s="148"/>
      <c r="C39" s="158"/>
      <c r="D39" s="150"/>
      <c r="E39" s="146"/>
    </row>
    <row r="40" spans="1:31" ht="13.5" thickBot="1">
      <c r="A40" s="160">
        <v>5</v>
      </c>
      <c r="B40" s="161" t="s">
        <v>183</v>
      </c>
      <c r="C40" s="162">
        <v>5.1100000000000003</v>
      </c>
      <c r="D40" s="163">
        <f>ROUND(C40*(1+($E$44/100)),2)</f>
        <v>5.1100000000000003</v>
      </c>
      <c r="E40" s="146"/>
      <c r="F40" s="164"/>
      <c r="G40" s="164"/>
      <c r="H40" s="164"/>
    </row>
    <row r="41" spans="1:31" ht="13.5" thickBot="1">
      <c r="A41" s="830" t="s">
        <v>1</v>
      </c>
      <c r="B41" s="831"/>
      <c r="C41" s="832"/>
      <c r="D41" s="165">
        <f>ROUND((((((1+(D29/100))*(1+(D38/100))*(1+(D36/100))*(1+(C40/100)))/(1-(C31/100))-1)))*100,2)/100</f>
        <v>0.14019999999999999</v>
      </c>
      <c r="E41" s="166"/>
      <c r="F41" s="167"/>
      <c r="G41" s="168"/>
      <c r="H41" s="168"/>
    </row>
    <row r="43" spans="1:31">
      <c r="A43" s="132" t="s">
        <v>184</v>
      </c>
      <c r="C43" s="169"/>
    </row>
    <row r="44" spans="1:31" ht="13.5" thickBot="1">
      <c r="C44" s="169"/>
      <c r="E44" s="170"/>
      <c r="F44" s="164"/>
      <c r="G44" s="164"/>
      <c r="H44" s="164"/>
      <c r="I44" s="164"/>
      <c r="J44" s="164"/>
      <c r="K44" s="164"/>
      <c r="L44" s="164"/>
      <c r="M44" s="164"/>
      <c r="N44" s="164"/>
      <c r="O44" s="164"/>
      <c r="P44" s="164"/>
      <c r="Q44" s="164"/>
      <c r="R44" s="164"/>
      <c r="S44" s="164"/>
      <c r="T44" s="164"/>
      <c r="U44" s="164"/>
      <c r="V44" s="164"/>
      <c r="W44" s="164"/>
      <c r="X44" s="164"/>
      <c r="Y44" s="164"/>
      <c r="Z44" s="164"/>
      <c r="AA44" s="164"/>
      <c r="AB44" s="164"/>
      <c r="AC44" s="164"/>
      <c r="AD44" s="164"/>
      <c r="AE44" s="164"/>
    </row>
    <row r="45" spans="1:31">
      <c r="A45" s="833" t="s">
        <v>249</v>
      </c>
      <c r="B45" s="834"/>
      <c r="C45" s="834"/>
      <c r="D45" s="835"/>
      <c r="E45" s="430"/>
      <c r="F45" s="164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4"/>
      <c r="Y45" s="164"/>
      <c r="Z45" s="164"/>
      <c r="AA45" s="164"/>
      <c r="AB45" s="164"/>
      <c r="AC45" s="164"/>
      <c r="AD45" s="164"/>
      <c r="AE45" s="164"/>
    </row>
    <row r="46" spans="1:31" ht="10.5" customHeight="1" thickBot="1">
      <c r="A46" s="437"/>
      <c r="B46" s="438"/>
      <c r="C46" s="572"/>
      <c r="D46" s="573"/>
      <c r="E46" s="431"/>
      <c r="F46" s="164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4"/>
      <c r="Y46" s="164"/>
      <c r="Z46" s="164"/>
      <c r="AA46" s="164"/>
      <c r="AB46" s="164"/>
      <c r="AC46" s="164"/>
      <c r="AD46" s="164"/>
      <c r="AE46" s="164"/>
    </row>
    <row r="47" spans="1:31" ht="25.5" customHeight="1" thickBot="1">
      <c r="A47" s="439" t="s">
        <v>5</v>
      </c>
      <c r="B47" s="440" t="s">
        <v>22</v>
      </c>
      <c r="C47" s="441" t="s">
        <v>250</v>
      </c>
      <c r="D47" s="574" t="s">
        <v>251</v>
      </c>
      <c r="E47" s="432"/>
      <c r="F47" s="164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4"/>
      <c r="Y47" s="164"/>
      <c r="Z47" s="164"/>
      <c r="AA47" s="164"/>
      <c r="AB47" s="164"/>
      <c r="AC47" s="164"/>
      <c r="AD47" s="164"/>
      <c r="AE47" s="164"/>
    </row>
    <row r="48" spans="1:31" ht="13.5" thickBot="1">
      <c r="A48" s="575"/>
      <c r="B48" s="576" t="s">
        <v>252</v>
      </c>
      <c r="C48" s="576"/>
      <c r="D48" s="577"/>
      <c r="E48" s="433"/>
      <c r="F48" s="164"/>
      <c r="G48" s="164"/>
      <c r="H48" s="164"/>
      <c r="I48" s="164"/>
      <c r="J48" s="164"/>
      <c r="K48" s="164"/>
      <c r="L48" s="164"/>
      <c r="M48" s="164"/>
      <c r="N48" s="164"/>
      <c r="O48" s="164"/>
      <c r="P48" s="164"/>
      <c r="Q48" s="164"/>
      <c r="R48" s="164"/>
      <c r="S48" s="164"/>
      <c r="T48" s="164"/>
      <c r="U48" s="164"/>
      <c r="V48" s="164"/>
      <c r="W48" s="164"/>
      <c r="X48" s="164"/>
      <c r="Y48" s="164"/>
      <c r="Z48" s="164"/>
      <c r="AA48" s="164"/>
      <c r="AB48" s="164"/>
      <c r="AC48" s="164"/>
      <c r="AD48" s="164"/>
      <c r="AE48" s="164"/>
    </row>
    <row r="49" spans="1:31">
      <c r="A49" s="578" t="s">
        <v>253</v>
      </c>
      <c r="B49" s="579" t="s">
        <v>254</v>
      </c>
      <c r="C49" s="580">
        <v>0</v>
      </c>
      <c r="D49" s="581">
        <v>0</v>
      </c>
      <c r="E49" s="434"/>
      <c r="F49" s="164"/>
      <c r="G49" s="164"/>
      <c r="H49" s="164"/>
      <c r="I49" s="164"/>
      <c r="J49" s="164"/>
      <c r="K49" s="164"/>
      <c r="L49" s="164"/>
      <c r="M49" s="164"/>
      <c r="N49" s="164"/>
      <c r="O49" s="164"/>
      <c r="P49" s="164"/>
      <c r="Q49" s="164"/>
      <c r="R49" s="164"/>
      <c r="S49" s="164"/>
      <c r="T49" s="164"/>
      <c r="U49" s="164"/>
      <c r="V49" s="164"/>
      <c r="W49" s="164"/>
      <c r="X49" s="164"/>
      <c r="Y49" s="164"/>
      <c r="Z49" s="164"/>
      <c r="AA49" s="164"/>
      <c r="AB49" s="164"/>
      <c r="AC49" s="164"/>
      <c r="AD49" s="164"/>
      <c r="AE49" s="164"/>
    </row>
    <row r="50" spans="1:31">
      <c r="A50" s="582" t="s">
        <v>255</v>
      </c>
      <c r="B50" s="583" t="s">
        <v>256</v>
      </c>
      <c r="C50" s="584">
        <v>1.5</v>
      </c>
      <c r="D50" s="585">
        <v>1.5</v>
      </c>
      <c r="E50" s="434"/>
      <c r="F50" s="164"/>
      <c r="G50" s="164"/>
      <c r="H50" s="164"/>
      <c r="I50" s="164"/>
      <c r="J50" s="164"/>
      <c r="K50" s="164"/>
      <c r="L50" s="164"/>
      <c r="M50" s="164"/>
      <c r="N50" s="164"/>
      <c r="O50" s="164"/>
      <c r="P50" s="164"/>
      <c r="Q50" s="164"/>
      <c r="R50" s="164"/>
      <c r="S50" s="164"/>
      <c r="T50" s="164"/>
      <c r="U50" s="164"/>
      <c r="V50" s="164"/>
      <c r="W50" s="164"/>
      <c r="X50" s="164"/>
      <c r="Y50" s="164"/>
      <c r="Z50" s="164"/>
      <c r="AA50" s="164"/>
      <c r="AB50" s="164"/>
      <c r="AC50" s="164"/>
      <c r="AD50" s="164"/>
      <c r="AE50" s="164"/>
    </row>
    <row r="51" spans="1:31">
      <c r="A51" s="582" t="s">
        <v>257</v>
      </c>
      <c r="B51" s="583" t="s">
        <v>258</v>
      </c>
      <c r="C51" s="584">
        <v>1</v>
      </c>
      <c r="D51" s="585">
        <v>1</v>
      </c>
      <c r="E51" s="434"/>
    </row>
    <row r="52" spans="1:31">
      <c r="A52" s="582" t="s">
        <v>259</v>
      </c>
      <c r="B52" s="583" t="s">
        <v>260</v>
      </c>
      <c r="C52" s="584">
        <v>0.2</v>
      </c>
      <c r="D52" s="585">
        <v>0.2</v>
      </c>
      <c r="E52" s="434"/>
    </row>
    <row r="53" spans="1:31">
      <c r="A53" s="582" t="s">
        <v>261</v>
      </c>
      <c r="B53" s="583" t="s">
        <v>262</v>
      </c>
      <c r="C53" s="584">
        <v>0.6</v>
      </c>
      <c r="D53" s="585">
        <v>0.6</v>
      </c>
      <c r="E53" s="434"/>
    </row>
    <row r="54" spans="1:31">
      <c r="A54" s="582" t="s">
        <v>263</v>
      </c>
      <c r="B54" s="583" t="s">
        <v>264</v>
      </c>
      <c r="C54" s="584">
        <v>2.5</v>
      </c>
      <c r="D54" s="585">
        <v>2.5</v>
      </c>
      <c r="E54" s="434"/>
    </row>
    <row r="55" spans="1:31" ht="24.75" customHeight="1">
      <c r="A55" s="582" t="s">
        <v>265</v>
      </c>
      <c r="B55" s="586" t="s">
        <v>266</v>
      </c>
      <c r="C55" s="584">
        <v>3</v>
      </c>
      <c r="D55" s="585">
        <v>3</v>
      </c>
      <c r="E55" s="434"/>
    </row>
    <row r="56" spans="1:31">
      <c r="A56" s="582" t="s">
        <v>267</v>
      </c>
      <c r="B56" s="583" t="s">
        <v>268</v>
      </c>
      <c r="C56" s="584">
        <v>8</v>
      </c>
      <c r="D56" s="585">
        <v>8</v>
      </c>
      <c r="E56" s="434"/>
    </row>
    <row r="57" spans="1:31" ht="13.5" thickBot="1">
      <c r="A57" s="587" t="s">
        <v>269</v>
      </c>
      <c r="B57" s="588" t="s">
        <v>270</v>
      </c>
      <c r="C57" s="589">
        <v>0</v>
      </c>
      <c r="D57" s="590">
        <v>0</v>
      </c>
      <c r="E57" s="434"/>
    </row>
    <row r="58" spans="1:31" ht="26.25" thickBot="1">
      <c r="A58" s="591" t="s">
        <v>51</v>
      </c>
      <c r="B58" s="592" t="s">
        <v>271</v>
      </c>
      <c r="C58" s="593">
        <f>SUM(C49:C57)</f>
        <v>16.8</v>
      </c>
      <c r="D58" s="594">
        <f>SUM(D49:D57)</f>
        <v>16.8</v>
      </c>
      <c r="E58" s="435"/>
    </row>
    <row r="59" spans="1:31" ht="13.5" thickBot="1">
      <c r="A59" s="595"/>
      <c r="B59" s="596" t="s">
        <v>272</v>
      </c>
      <c r="C59" s="597"/>
      <c r="D59" s="598"/>
      <c r="E59" s="435"/>
    </row>
    <row r="60" spans="1:31">
      <c r="A60" s="578" t="s">
        <v>273</v>
      </c>
      <c r="B60" s="579" t="s">
        <v>274</v>
      </c>
      <c r="C60" s="580">
        <v>18.059999999999999</v>
      </c>
      <c r="D60" s="581">
        <v>0</v>
      </c>
      <c r="E60" s="435"/>
    </row>
    <row r="61" spans="1:31">
      <c r="A61" s="599" t="s">
        <v>275</v>
      </c>
      <c r="B61" s="583" t="s">
        <v>276</v>
      </c>
      <c r="C61" s="584">
        <v>4.68</v>
      </c>
      <c r="D61" s="585">
        <v>0</v>
      </c>
      <c r="E61" s="435"/>
    </row>
    <row r="62" spans="1:31">
      <c r="A62" s="599" t="s">
        <v>277</v>
      </c>
      <c r="B62" s="583" t="s">
        <v>278</v>
      </c>
      <c r="C62" s="584">
        <v>0.92</v>
      </c>
      <c r="D62" s="585">
        <v>0.71</v>
      </c>
      <c r="E62" s="435"/>
    </row>
    <row r="63" spans="1:31">
      <c r="A63" s="599" t="s">
        <v>279</v>
      </c>
      <c r="B63" s="583" t="s">
        <v>280</v>
      </c>
      <c r="C63" s="584">
        <v>10.84</v>
      </c>
      <c r="D63" s="585">
        <v>8.33</v>
      </c>
      <c r="E63" s="435"/>
    </row>
    <row r="64" spans="1:31">
      <c r="A64" s="599" t="s">
        <v>281</v>
      </c>
      <c r="B64" s="583" t="s">
        <v>282</v>
      </c>
      <c r="C64" s="584">
        <v>7.0000000000000007E-2</v>
      </c>
      <c r="D64" s="585">
        <v>0.06</v>
      </c>
      <c r="E64" s="435"/>
    </row>
    <row r="65" spans="1:5">
      <c r="A65" s="599" t="s">
        <v>283</v>
      </c>
      <c r="B65" s="588" t="s">
        <v>284</v>
      </c>
      <c r="C65" s="589">
        <v>0.72</v>
      </c>
      <c r="D65" s="590">
        <v>0.56000000000000005</v>
      </c>
      <c r="E65" s="435"/>
    </row>
    <row r="66" spans="1:5">
      <c r="A66" s="599" t="s">
        <v>285</v>
      </c>
      <c r="B66" s="588" t="s">
        <v>286</v>
      </c>
      <c r="C66" s="589">
        <v>1.83</v>
      </c>
      <c r="D66" s="590">
        <v>0</v>
      </c>
      <c r="E66" s="435"/>
    </row>
    <row r="67" spans="1:5">
      <c r="A67" s="599" t="s">
        <v>287</v>
      </c>
      <c r="B67" s="588" t="s">
        <v>288</v>
      </c>
      <c r="C67" s="589">
        <v>0.11</v>
      </c>
      <c r="D67" s="590">
        <v>0.09</v>
      </c>
      <c r="E67" s="435"/>
    </row>
    <row r="68" spans="1:5">
      <c r="A68" s="599" t="s">
        <v>289</v>
      </c>
      <c r="B68" s="588" t="s">
        <v>290</v>
      </c>
      <c r="C68" s="589">
        <v>7.34</v>
      </c>
      <c r="D68" s="590">
        <v>5.65</v>
      </c>
      <c r="E68" s="435"/>
    </row>
    <row r="69" spans="1:5" ht="13.5" thickBot="1">
      <c r="A69" s="599" t="s">
        <v>291</v>
      </c>
      <c r="B69" s="588" t="s">
        <v>292</v>
      </c>
      <c r="C69" s="589">
        <v>0.03</v>
      </c>
      <c r="D69" s="590">
        <v>0.02</v>
      </c>
      <c r="E69" s="435"/>
    </row>
    <row r="70" spans="1:5" ht="34.5" customHeight="1" thickBot="1">
      <c r="A70" s="591" t="s">
        <v>293</v>
      </c>
      <c r="B70" s="592" t="s">
        <v>294</v>
      </c>
      <c r="C70" s="593">
        <f>SUM(C60:C69)</f>
        <v>44.599999999999994</v>
      </c>
      <c r="D70" s="594">
        <f>SUM(D60:D69)</f>
        <v>15.42</v>
      </c>
      <c r="E70" s="435"/>
    </row>
    <row r="71" spans="1:5" ht="13.5" thickBot="1">
      <c r="A71" s="600"/>
      <c r="B71" s="601" t="s">
        <v>295</v>
      </c>
      <c r="C71" s="597"/>
      <c r="D71" s="598"/>
      <c r="E71" s="436"/>
    </row>
    <row r="72" spans="1:5">
      <c r="A72" s="578" t="s">
        <v>296</v>
      </c>
      <c r="B72" s="602" t="s">
        <v>297</v>
      </c>
      <c r="C72" s="603">
        <v>4.41</v>
      </c>
      <c r="D72" s="581">
        <v>3.39</v>
      </c>
      <c r="E72" s="436"/>
    </row>
    <row r="73" spans="1:5">
      <c r="A73" s="599" t="s">
        <v>298</v>
      </c>
      <c r="B73" s="586" t="s">
        <v>299</v>
      </c>
      <c r="C73" s="604">
        <v>0.1</v>
      </c>
      <c r="D73" s="585">
        <v>0.08</v>
      </c>
      <c r="E73" s="436"/>
    </row>
    <row r="74" spans="1:5">
      <c r="A74" s="599" t="s">
        <v>300</v>
      </c>
      <c r="B74" s="586" t="s">
        <v>301</v>
      </c>
      <c r="C74" s="604">
        <v>5.94</v>
      </c>
      <c r="D74" s="585">
        <v>4.57</v>
      </c>
      <c r="E74" s="436"/>
    </row>
    <row r="75" spans="1:5" ht="25.5">
      <c r="A75" s="599" t="s">
        <v>302</v>
      </c>
      <c r="B75" s="586" t="s">
        <v>303</v>
      </c>
      <c r="C75" s="604">
        <v>4.74</v>
      </c>
      <c r="D75" s="585">
        <v>3.65</v>
      </c>
      <c r="E75" s="436"/>
    </row>
    <row r="76" spans="1:5" ht="13.5" thickBot="1">
      <c r="A76" s="605" t="s">
        <v>304</v>
      </c>
      <c r="B76" s="586" t="s">
        <v>305</v>
      </c>
      <c r="C76" s="604">
        <v>0.37</v>
      </c>
      <c r="D76" s="585">
        <v>0.28999999999999998</v>
      </c>
      <c r="E76" s="436"/>
    </row>
    <row r="77" spans="1:5" ht="39" thickBot="1">
      <c r="A77" s="591" t="s">
        <v>306</v>
      </c>
      <c r="B77" s="592" t="s">
        <v>307</v>
      </c>
      <c r="C77" s="593">
        <f>SUM(C72:C76)</f>
        <v>15.559999999999999</v>
      </c>
      <c r="D77" s="594">
        <f>SUM(D72:D76)</f>
        <v>11.98</v>
      </c>
      <c r="E77" s="436"/>
    </row>
    <row r="78" spans="1:5" ht="13.5" thickBot="1">
      <c r="A78" s="595"/>
      <c r="B78" s="596" t="s">
        <v>308</v>
      </c>
      <c r="C78" s="597"/>
      <c r="D78" s="598"/>
      <c r="E78" s="436"/>
    </row>
    <row r="79" spans="1:5" ht="25.5">
      <c r="A79" s="578" t="s">
        <v>309</v>
      </c>
      <c r="B79" s="606" t="s">
        <v>310</v>
      </c>
      <c r="C79" s="603">
        <v>7.49</v>
      </c>
      <c r="D79" s="581">
        <v>2.59</v>
      </c>
      <c r="E79" s="436"/>
    </row>
    <row r="80" spans="1:5" ht="68.25" customHeight="1" thickBot="1">
      <c r="A80" s="605" t="s">
        <v>311</v>
      </c>
      <c r="B80" s="607" t="s">
        <v>312</v>
      </c>
      <c r="C80" s="608">
        <v>0.37</v>
      </c>
      <c r="D80" s="609">
        <v>0.28000000000000003</v>
      </c>
      <c r="E80" s="436"/>
    </row>
    <row r="81" spans="1:5" ht="26.25" thickBot="1">
      <c r="A81" s="591" t="s">
        <v>313</v>
      </c>
      <c r="B81" s="592" t="s">
        <v>314</v>
      </c>
      <c r="C81" s="593">
        <f>SUM(C79:C80)</f>
        <v>7.86</v>
      </c>
      <c r="D81" s="610">
        <f>SUM(D79:D80)</f>
        <v>2.87</v>
      </c>
      <c r="E81" s="436"/>
    </row>
    <row r="82" spans="1:5" ht="11.25" customHeight="1" thickBot="1">
      <c r="A82" s="822" t="s">
        <v>470</v>
      </c>
      <c r="B82" s="823"/>
      <c r="C82" s="611">
        <f>C58+C70+C77+C81</f>
        <v>84.82</v>
      </c>
      <c r="D82" s="612">
        <f>D58+D70+D77+D81</f>
        <v>47.07</v>
      </c>
    </row>
  </sheetData>
  <mergeCells count="6">
    <mergeCell ref="A82:B82"/>
    <mergeCell ref="A7:G7"/>
    <mergeCell ref="A9:E9"/>
    <mergeCell ref="A27:D27"/>
    <mergeCell ref="A41:C41"/>
    <mergeCell ref="A45:D45"/>
  </mergeCells>
  <printOptions horizontalCentered="1"/>
  <pageMargins left="0.51181102362204722" right="0.51181102362204722" top="0.78740157480314965" bottom="0.78740157480314965" header="0.31496062992125984" footer="0.31496062992125984"/>
  <pageSetup paperSize="9" fitToHeight="0" orientation="portrait" r:id="rId1"/>
  <rowBreaks count="1" manualBreakCount="1">
    <brk id="44" max="16383" man="1"/>
  </rowBreaks>
  <drawing r:id="rId2"/>
  <legacyDrawing r:id="rId3"/>
  <oleObjects>
    <mc:AlternateContent xmlns:mc="http://schemas.openxmlformats.org/markup-compatibility/2006">
      <mc:Choice Requires="x14">
        <oleObject progId="Figura do Microsoft Photo Editor 3.0" shapeId="28673" r:id="rId4">
          <objectPr defaultSize="0" autoPict="0" r:id="rId5">
            <anchor moveWithCells="1" sizeWithCells="1">
              <from>
                <xdr:col>0</xdr:col>
                <xdr:colOff>28575</xdr:colOff>
                <xdr:row>0</xdr:row>
                <xdr:rowOff>133350</xdr:rowOff>
              </from>
              <to>
                <xdr:col>1</xdr:col>
                <xdr:colOff>0</xdr:colOff>
                <xdr:row>2</xdr:row>
                <xdr:rowOff>0</xdr:rowOff>
              </to>
            </anchor>
          </objectPr>
        </oleObject>
      </mc:Choice>
      <mc:Fallback>
        <oleObject progId="Figura do Microsoft Photo Editor 3.0" shapeId="28673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"/>
  <sheetViews>
    <sheetView workbookViewId="0">
      <selection activeCell="Z401" sqref="Z401"/>
    </sheetView>
  </sheetViews>
  <sheetFormatPr defaultRowHeight="15"/>
  <sheetData/>
  <pageMargins left="0.511811024" right="0.511811024" top="0.78740157499999996" bottom="0.78740157499999996" header="0.31496062000000002" footer="0.31496062000000002"/>
  <pageSetup paperSize="9" scale="55" fitToWidth="0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2:C19"/>
  <sheetViews>
    <sheetView workbookViewId="0">
      <selection activeCell="A2" sqref="A2:C19"/>
    </sheetView>
  </sheetViews>
  <sheetFormatPr defaultRowHeight="15"/>
  <cols>
    <col min="1" max="1" width="13.7109375" customWidth="1"/>
    <col min="2" max="2" width="11.28515625" customWidth="1"/>
    <col min="3" max="3" width="16" customWidth="1"/>
  </cols>
  <sheetData>
    <row r="2" spans="1:3">
      <c r="A2" s="836" t="s">
        <v>38</v>
      </c>
      <c r="B2" s="836"/>
      <c r="C2" s="836"/>
    </row>
    <row r="3" spans="1:3">
      <c r="A3" s="837" t="s">
        <v>39</v>
      </c>
      <c r="B3" s="838"/>
      <c r="C3" s="839"/>
    </row>
    <row r="4" spans="1:3">
      <c r="A4" s="4" t="s">
        <v>40</v>
      </c>
      <c r="B4" s="4" t="s">
        <v>41</v>
      </c>
      <c r="C4" s="4" t="s">
        <v>42</v>
      </c>
    </row>
    <row r="5" spans="1:3">
      <c r="A5" s="5" t="s">
        <v>43</v>
      </c>
      <c r="B5" s="6">
        <v>2761.94</v>
      </c>
      <c r="C5" s="7">
        <v>920.68</v>
      </c>
    </row>
    <row r="6" spans="1:3">
      <c r="A6" s="4" t="s">
        <v>44</v>
      </c>
      <c r="B6" s="13">
        <v>2448.79</v>
      </c>
      <c r="C6" s="7">
        <v>699.65</v>
      </c>
    </row>
    <row r="7" spans="1:3">
      <c r="A7" s="5" t="s">
        <v>45</v>
      </c>
      <c r="B7" s="6">
        <v>2444.81</v>
      </c>
      <c r="C7" s="7">
        <v>822.55</v>
      </c>
    </row>
    <row r="8" spans="1:3">
      <c r="A8" s="5"/>
      <c r="B8" s="6"/>
      <c r="C8" s="7"/>
    </row>
    <row r="9" spans="1:3">
      <c r="A9" s="8"/>
      <c r="B9" s="9"/>
      <c r="C9" s="8"/>
    </row>
    <row r="10" spans="1:3">
      <c r="A10" s="3" t="s">
        <v>1</v>
      </c>
      <c r="B10" s="10">
        <f>SUM(B5:B9)</f>
        <v>7655.5399999999991</v>
      </c>
      <c r="C10" s="11">
        <f>SUM(C5:C9)</f>
        <v>2442.88</v>
      </c>
    </row>
    <row r="11" spans="1:3">
      <c r="A11" s="8"/>
      <c r="B11" s="1"/>
      <c r="C11" s="8"/>
    </row>
    <row r="12" spans="1:3">
      <c r="A12" s="8"/>
      <c r="B12" s="1"/>
      <c r="C12" s="8"/>
    </row>
    <row r="13" spans="1:3" hidden="1">
      <c r="A13" s="8"/>
      <c r="B13" s="1"/>
      <c r="C13" s="8"/>
    </row>
    <row r="14" spans="1:3" hidden="1">
      <c r="A14" s="8"/>
      <c r="B14" s="1"/>
      <c r="C14" s="8"/>
    </row>
    <row r="15" spans="1:3" hidden="1">
      <c r="A15" s="8"/>
      <c r="B15" s="1"/>
      <c r="C15" s="8"/>
    </row>
    <row r="16" spans="1:3" hidden="1">
      <c r="A16" s="8"/>
      <c r="B16" s="1"/>
      <c r="C16" s="8"/>
    </row>
    <row r="17" spans="1:3" hidden="1">
      <c r="A17" s="8"/>
      <c r="B17" s="1"/>
      <c r="C17" s="8"/>
    </row>
    <row r="18" spans="1:3" hidden="1">
      <c r="A18" s="1"/>
      <c r="B18" s="1"/>
      <c r="C18" s="1"/>
    </row>
    <row r="19" spans="1:3">
      <c r="A19" s="1"/>
      <c r="B19" s="1"/>
      <c r="C19" s="1"/>
    </row>
  </sheetData>
  <mergeCells count="2">
    <mergeCell ref="A2:C2"/>
    <mergeCell ref="A3:C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6</vt:i4>
      </vt:variant>
    </vt:vector>
  </HeadingPairs>
  <TitlesOfParts>
    <vt:vector size="21" baseType="lpstr">
      <vt:lpstr>CRONOGRAMA</vt:lpstr>
      <vt:lpstr>GERAL</vt:lpstr>
      <vt:lpstr>DETALHADA</vt:lpstr>
      <vt:lpstr>CPU</vt:lpstr>
      <vt:lpstr>Praça Frei Damião</vt:lpstr>
      <vt:lpstr>Praça Olho d'Água</vt:lpstr>
      <vt:lpstr>Pau do Descanso</vt:lpstr>
      <vt:lpstr>Anacleto Ricardo</vt:lpstr>
      <vt:lpstr>Divonete</vt:lpstr>
      <vt:lpstr>Domingos mingó</vt:lpstr>
      <vt:lpstr>Travessa Anacleto Ricardo</vt:lpstr>
      <vt:lpstr>Travessa Padre Cícero</vt:lpstr>
      <vt:lpstr>COMPOSIÇÃO BDI</vt:lpstr>
      <vt:lpstr>COTAÇÃO PARALELEPÍPEDO</vt:lpstr>
      <vt:lpstr>Quantitativos ruas 11,12 e 13</vt:lpstr>
      <vt:lpstr>'COMPOSIÇÃO BDI'!Area_de_impressao</vt:lpstr>
      <vt:lpstr>CRONOGRAMA!Area_de_impressao</vt:lpstr>
      <vt:lpstr>DETALHADA!Area_de_impressao</vt:lpstr>
      <vt:lpstr>GERAL!Area_de_impressao</vt:lpstr>
      <vt:lpstr>'Praça Frei Damião'!Area_de_impressao</vt:lpstr>
      <vt:lpstr>'COMPOSIÇÃO BDI'!Titulos_de_impressao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Valmir Filho</dc:creator>
  <cp:lastModifiedBy>Valmir Filho</cp:lastModifiedBy>
  <cp:lastPrinted>2019-10-03T13:16:43Z</cp:lastPrinted>
  <dcterms:created xsi:type="dcterms:W3CDTF">2018-06-14T14:41:47Z</dcterms:created>
  <dcterms:modified xsi:type="dcterms:W3CDTF">2019-10-08T13:48:31Z</dcterms:modified>
</cp:coreProperties>
</file>